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fbgov.sharepoint.com/sites/DIPOL03-chefes-SELIC/Shared Documents/SELIC/Pregões/2026/08 - Apoio Administrativo - 13075.044558-2026-12/2.Rascunhos/"/>
    </mc:Choice>
  </mc:AlternateContent>
  <xr:revisionPtr revIDLastSave="2" documentId="11_F181C9E27429CBB31C18242E15ECFCACDE70DD80" xr6:coauthVersionLast="47" xr6:coauthVersionMax="47" xr10:uidLastSave="{B58160B5-E147-4FB7-906B-A5594CF4FE23}"/>
  <bookViews>
    <workbookView xWindow="-110" yWindow="-110" windowWidth="19420" windowHeight="10300" tabRatio="500" xr2:uid="{00000000-000D-0000-FFFF-FFFF00000000}"/>
  </bookViews>
  <sheets>
    <sheet name="Resumo" sheetId="1" r:id="rId1"/>
    <sheet name="Uniforme e Material" sheetId="2" r:id="rId2"/>
    <sheet name="Recep. SRRF03 Fortaleza" sheetId="3" r:id="rId3"/>
    <sheet name="Recep. ALF-FOR Fortaleza" sheetId="4" r:id="rId4"/>
    <sheet name="Recep. IRF-Pecém" sheetId="5" r:id="rId5"/>
    <sheet name="Recep. Caucaia" sheetId="6" r:id="rId6"/>
    <sheet name="Recep. Crateús" sheetId="7" r:id="rId7"/>
    <sheet name="Recep. Itapipoca" sheetId="8" r:id="rId8"/>
    <sheet name="Recep. Maranguape" sheetId="9" r:id="rId9"/>
    <sheet name="Recep.Quixadá" sheetId="10" r:id="rId10"/>
    <sheet name="Recep. Camocim" sheetId="11" r:id="rId11"/>
    <sheet name="Recep. Russas" sheetId="12" r:id="rId12"/>
    <sheet name="Recep. Juazeiro" sheetId="13" r:id="rId13"/>
    <sheet name="Recep. Iguatu" sheetId="14" r:id="rId14"/>
    <sheet name="Recep. Sobral 30H" sheetId="15" r:id="rId15"/>
    <sheet name="Recep. Sobral 40H" sheetId="16" r:id="rId1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2" i="16" l="1"/>
  <c r="H142" i="16"/>
  <c r="H139" i="16"/>
  <c r="H138" i="16"/>
  <c r="H145" i="16" s="1"/>
  <c r="I116" i="16"/>
  <c r="H105" i="16"/>
  <c r="H104" i="16"/>
  <c r="H103" i="16"/>
  <c r="H102" i="16"/>
  <c r="H101" i="16"/>
  <c r="H99" i="16"/>
  <c r="H88" i="16"/>
  <c r="H71" i="16"/>
  <c r="I71" i="16" s="1"/>
  <c r="I70" i="16"/>
  <c r="H70" i="16"/>
  <c r="I69" i="16"/>
  <c r="H69" i="16"/>
  <c r="H68" i="16"/>
  <c r="H67" i="16"/>
  <c r="H66" i="16"/>
  <c r="I65" i="16" s="1"/>
  <c r="H63" i="16"/>
  <c r="I60" i="16" s="1"/>
  <c r="H62" i="16"/>
  <c r="H53" i="16"/>
  <c r="H52" i="16"/>
  <c r="H51" i="16"/>
  <c r="H50" i="16"/>
  <c r="H49" i="16"/>
  <c r="H48" i="16"/>
  <c r="H54" i="16" s="1"/>
  <c r="G48" i="16"/>
  <c r="E48" i="16"/>
  <c r="H47" i="16"/>
  <c r="H46" i="16"/>
  <c r="H39" i="16"/>
  <c r="H38" i="16"/>
  <c r="H22" i="16"/>
  <c r="H21" i="16"/>
  <c r="I29" i="16" s="1"/>
  <c r="I31" i="16" s="1"/>
  <c r="H20" i="16"/>
  <c r="H19" i="16"/>
  <c r="H9" i="16"/>
  <c r="G168" i="16" s="1"/>
  <c r="F3" i="16"/>
  <c r="F2" i="16"/>
  <c r="G168" i="15"/>
  <c r="I162" i="15"/>
  <c r="H145" i="15"/>
  <c r="H139" i="15"/>
  <c r="H138" i="15"/>
  <c r="I116" i="15"/>
  <c r="H105" i="15"/>
  <c r="H104" i="15"/>
  <c r="H103" i="15"/>
  <c r="H102" i="15"/>
  <c r="H101" i="15"/>
  <c r="H99" i="15"/>
  <c r="H88" i="15"/>
  <c r="H71" i="15"/>
  <c r="I71" i="15" s="1"/>
  <c r="I70" i="15"/>
  <c r="H70" i="15"/>
  <c r="I69" i="15"/>
  <c r="H69" i="15"/>
  <c r="H68" i="15"/>
  <c r="H67" i="15"/>
  <c r="I65" i="15" s="1"/>
  <c r="H66" i="15"/>
  <c r="H63" i="15"/>
  <c r="H62" i="15"/>
  <c r="H53" i="15"/>
  <c r="H52" i="15"/>
  <c r="H51" i="15"/>
  <c r="H50" i="15"/>
  <c r="H49" i="15"/>
  <c r="G48" i="15"/>
  <c r="E48" i="15"/>
  <c r="H48" i="15" s="1"/>
  <c r="H47" i="15"/>
  <c r="H46" i="15"/>
  <c r="H39" i="15"/>
  <c r="H38" i="15"/>
  <c r="H22" i="15"/>
  <c r="H21" i="15"/>
  <c r="I72" i="15" s="1"/>
  <c r="H20" i="15"/>
  <c r="H19" i="15"/>
  <c r="H9" i="15"/>
  <c r="F3" i="15"/>
  <c r="F2" i="15"/>
  <c r="I162" i="14"/>
  <c r="H139" i="14"/>
  <c r="H145" i="14" s="1"/>
  <c r="H138" i="14"/>
  <c r="I116" i="14"/>
  <c r="H105" i="14"/>
  <c r="H104" i="14"/>
  <c r="H103" i="14"/>
  <c r="H102" i="14"/>
  <c r="H101" i="14"/>
  <c r="H99" i="14"/>
  <c r="H88" i="14"/>
  <c r="H71" i="14"/>
  <c r="I71" i="14" s="1"/>
  <c r="H70" i="14"/>
  <c r="I70" i="14" s="1"/>
  <c r="H69" i="14"/>
  <c r="I69" i="14" s="1"/>
  <c r="H68" i="14"/>
  <c r="H67" i="14"/>
  <c r="H66" i="14"/>
  <c r="I65" i="14" s="1"/>
  <c r="H63" i="14"/>
  <c r="H62" i="14"/>
  <c r="H53" i="14"/>
  <c r="H52" i="14"/>
  <c r="H51" i="14"/>
  <c r="H50" i="14"/>
  <c r="H49" i="14"/>
  <c r="G48" i="14"/>
  <c r="H48" i="14" s="1"/>
  <c r="E48" i="14"/>
  <c r="H47" i="14"/>
  <c r="H46" i="14"/>
  <c r="H39" i="14"/>
  <c r="H38" i="14"/>
  <c r="H22" i="14"/>
  <c r="H21" i="14"/>
  <c r="I72" i="14" s="1"/>
  <c r="H20" i="14"/>
  <c r="H19" i="14"/>
  <c r="H9" i="14"/>
  <c r="G168" i="14" s="1"/>
  <c r="F3" i="14"/>
  <c r="F2" i="14"/>
  <c r="I162" i="13"/>
  <c r="H139" i="13"/>
  <c r="H138" i="13"/>
  <c r="H145" i="13" s="1"/>
  <c r="I116" i="13"/>
  <c r="H105" i="13"/>
  <c r="H104" i="13"/>
  <c r="H103" i="13"/>
  <c r="H102" i="13"/>
  <c r="H101" i="13"/>
  <c r="H99" i="13"/>
  <c r="I99" i="13" s="1"/>
  <c r="I88" i="13"/>
  <c r="H88" i="13"/>
  <c r="I72" i="13"/>
  <c r="I71" i="13"/>
  <c r="H71" i="13"/>
  <c r="I70" i="13"/>
  <c r="H70" i="13"/>
  <c r="H69" i="13"/>
  <c r="I69" i="13" s="1"/>
  <c r="H68" i="13"/>
  <c r="H67" i="13"/>
  <c r="H66" i="13"/>
  <c r="I65" i="13" s="1"/>
  <c r="H63" i="13"/>
  <c r="H62" i="13"/>
  <c r="I60" i="13"/>
  <c r="I73" i="13" s="1"/>
  <c r="I81" i="13" s="1"/>
  <c r="H53" i="13"/>
  <c r="H52" i="13"/>
  <c r="H51" i="13"/>
  <c r="H50" i="13"/>
  <c r="H49" i="13"/>
  <c r="H48" i="13"/>
  <c r="G48" i="13"/>
  <c r="E48" i="13"/>
  <c r="H47" i="13"/>
  <c r="H46" i="13"/>
  <c r="H39" i="13"/>
  <c r="I38" i="13"/>
  <c r="H38" i="13"/>
  <c r="H22" i="13"/>
  <c r="H21" i="13"/>
  <c r="I29" i="13" s="1"/>
  <c r="I31" i="13" s="1"/>
  <c r="H20" i="13"/>
  <c r="H19" i="13"/>
  <c r="H9" i="13"/>
  <c r="G168" i="13" s="1"/>
  <c r="F3" i="13"/>
  <c r="F2" i="13"/>
  <c r="G168" i="12"/>
  <c r="I162" i="12"/>
  <c r="H145" i="12"/>
  <c r="H139" i="12"/>
  <c r="H138" i="12"/>
  <c r="I116" i="12"/>
  <c r="H105" i="12"/>
  <c r="H104" i="12"/>
  <c r="H103" i="12"/>
  <c r="H102" i="12"/>
  <c r="H101" i="12"/>
  <c r="H99" i="12"/>
  <c r="H88" i="12"/>
  <c r="I71" i="12"/>
  <c r="H71" i="12"/>
  <c r="H70" i="12"/>
  <c r="I70" i="12" s="1"/>
  <c r="I69" i="12"/>
  <c r="H69" i="12"/>
  <c r="H68" i="12"/>
  <c r="I65" i="12" s="1"/>
  <c r="H67" i="12"/>
  <c r="H66" i="12"/>
  <c r="H63" i="12"/>
  <c r="H62" i="12"/>
  <c r="H53" i="12"/>
  <c r="H52" i="12"/>
  <c r="H51" i="12"/>
  <c r="H50" i="12"/>
  <c r="H49" i="12"/>
  <c r="G48" i="12"/>
  <c r="E48" i="12"/>
  <c r="H48" i="12" s="1"/>
  <c r="H47" i="12"/>
  <c r="H46" i="12"/>
  <c r="H39" i="12"/>
  <c r="H38" i="12"/>
  <c r="I29" i="12"/>
  <c r="H22" i="12"/>
  <c r="H21" i="12"/>
  <c r="I72" i="12" s="1"/>
  <c r="H20" i="12"/>
  <c r="H19" i="12"/>
  <c r="H9" i="12"/>
  <c r="F3" i="12"/>
  <c r="F2" i="12"/>
  <c r="I162" i="11"/>
  <c r="H145" i="11"/>
  <c r="H139" i="11"/>
  <c r="H138" i="11"/>
  <c r="I116" i="11"/>
  <c r="H105" i="11"/>
  <c r="H104" i="11"/>
  <c r="H103" i="11"/>
  <c r="H102" i="11"/>
  <c r="H101" i="11"/>
  <c r="H99" i="11"/>
  <c r="H88" i="11"/>
  <c r="H71" i="11"/>
  <c r="I71" i="11" s="1"/>
  <c r="I70" i="11"/>
  <c r="H70" i="11"/>
  <c r="I69" i="11"/>
  <c r="H69" i="11"/>
  <c r="H68" i="11"/>
  <c r="H67" i="11"/>
  <c r="H66" i="11"/>
  <c r="I65" i="11" s="1"/>
  <c r="H63" i="11"/>
  <c r="H62" i="11"/>
  <c r="H53" i="11"/>
  <c r="H52" i="11"/>
  <c r="H51" i="11"/>
  <c r="H50" i="11"/>
  <c r="H49" i="11"/>
  <c r="G48" i="11"/>
  <c r="E48" i="11"/>
  <c r="H48" i="11" s="1"/>
  <c r="H47" i="11"/>
  <c r="H46" i="11"/>
  <c r="H54" i="11" s="1"/>
  <c r="H39" i="11"/>
  <c r="H38" i="11"/>
  <c r="H22" i="11"/>
  <c r="H21" i="11"/>
  <c r="I72" i="11" s="1"/>
  <c r="H20" i="11"/>
  <c r="H19" i="11"/>
  <c r="H9" i="11"/>
  <c r="G168" i="11" s="1"/>
  <c r="F3" i="11"/>
  <c r="F2" i="11"/>
  <c r="I162" i="10"/>
  <c r="H139" i="10"/>
  <c r="H138" i="10"/>
  <c r="H145" i="10" s="1"/>
  <c r="I116" i="10"/>
  <c r="H105" i="10"/>
  <c r="H104" i="10"/>
  <c r="H103" i="10"/>
  <c r="H102" i="10"/>
  <c r="H101" i="10"/>
  <c r="H99" i="10"/>
  <c r="I99" i="10" s="1"/>
  <c r="I91" i="10"/>
  <c r="H91" i="10" s="1"/>
  <c r="I88" i="10"/>
  <c r="H88" i="10"/>
  <c r="I72" i="10"/>
  <c r="I71" i="10"/>
  <c r="H71" i="10"/>
  <c r="I70" i="10"/>
  <c r="H70" i="10"/>
  <c r="H69" i="10"/>
  <c r="I69" i="10" s="1"/>
  <c r="H68" i="10"/>
  <c r="H67" i="10"/>
  <c r="H66" i="10"/>
  <c r="H63" i="10"/>
  <c r="H62" i="10"/>
  <c r="I60" i="10"/>
  <c r="H53" i="10"/>
  <c r="H52" i="10"/>
  <c r="H51" i="10"/>
  <c r="H50" i="10"/>
  <c r="H49" i="10"/>
  <c r="H48" i="10"/>
  <c r="G48" i="10"/>
  <c r="E48" i="10"/>
  <c r="H47" i="10"/>
  <c r="H46" i="10"/>
  <c r="H39" i="10"/>
  <c r="I38" i="10"/>
  <c r="H38" i="10"/>
  <c r="I31" i="10"/>
  <c r="I29" i="10"/>
  <c r="H22" i="10"/>
  <c r="H21" i="10"/>
  <c r="H20" i="10"/>
  <c r="H19" i="10"/>
  <c r="H9" i="10"/>
  <c r="G168" i="10" s="1"/>
  <c r="F3" i="10"/>
  <c r="F2" i="10"/>
  <c r="G168" i="9"/>
  <c r="I162" i="9"/>
  <c r="H145" i="9"/>
  <c r="H139" i="9"/>
  <c r="H138" i="9"/>
  <c r="I116" i="9"/>
  <c r="H105" i="9"/>
  <c r="H104" i="9"/>
  <c r="H103" i="9"/>
  <c r="H102" i="9"/>
  <c r="H101" i="9"/>
  <c r="H99" i="9"/>
  <c r="H88" i="9"/>
  <c r="H71" i="9"/>
  <c r="I71" i="9" s="1"/>
  <c r="H70" i="9"/>
  <c r="I70" i="9" s="1"/>
  <c r="I69" i="9"/>
  <c r="H69" i="9"/>
  <c r="H68" i="9"/>
  <c r="I65" i="9" s="1"/>
  <c r="H67" i="9"/>
  <c r="H66" i="9"/>
  <c r="H63" i="9"/>
  <c r="H62" i="9"/>
  <c r="H53" i="9"/>
  <c r="H52" i="9"/>
  <c r="H51" i="9"/>
  <c r="H50" i="9"/>
  <c r="H49" i="9"/>
  <c r="G48" i="9"/>
  <c r="E48" i="9"/>
  <c r="H48" i="9" s="1"/>
  <c r="H47" i="9"/>
  <c r="H46" i="9"/>
  <c r="H39" i="9"/>
  <c r="H38" i="9"/>
  <c r="I29" i="9"/>
  <c r="I31" i="9" s="1"/>
  <c r="I38" i="9" s="1"/>
  <c r="H22" i="9"/>
  <c r="H21" i="9"/>
  <c r="I72" i="9" s="1"/>
  <c r="H20" i="9"/>
  <c r="H19" i="9"/>
  <c r="H9" i="9"/>
  <c r="F3" i="9"/>
  <c r="F2" i="9"/>
  <c r="I162" i="8"/>
  <c r="H145" i="8"/>
  <c r="H139" i="8"/>
  <c r="H138" i="8"/>
  <c r="I116" i="8"/>
  <c r="H105" i="8"/>
  <c r="H104" i="8"/>
  <c r="H103" i="8"/>
  <c r="H102" i="8"/>
  <c r="H101" i="8"/>
  <c r="H99" i="8"/>
  <c r="H88" i="8"/>
  <c r="H71" i="8"/>
  <c r="I71" i="8" s="1"/>
  <c r="I70" i="8"/>
  <c r="H70" i="8"/>
  <c r="H69" i="8"/>
  <c r="I69" i="8" s="1"/>
  <c r="H68" i="8"/>
  <c r="H67" i="8"/>
  <c r="H66" i="8"/>
  <c r="H63" i="8"/>
  <c r="H62" i="8"/>
  <c r="H53" i="8"/>
  <c r="H52" i="8"/>
  <c r="H51" i="8"/>
  <c r="H50" i="8"/>
  <c r="H49" i="8"/>
  <c r="H48" i="8"/>
  <c r="H54" i="8" s="1"/>
  <c r="G48" i="8"/>
  <c r="E48" i="8"/>
  <c r="H47" i="8"/>
  <c r="H46" i="8"/>
  <c r="H39" i="8"/>
  <c r="H38" i="8"/>
  <c r="H22" i="8"/>
  <c r="H21" i="8"/>
  <c r="H20" i="8"/>
  <c r="H19" i="8"/>
  <c r="H9" i="8"/>
  <c r="G168" i="8" s="1"/>
  <c r="F3" i="8"/>
  <c r="F2" i="8"/>
  <c r="I162" i="7"/>
  <c r="H139" i="7"/>
  <c r="H138" i="7"/>
  <c r="I116" i="7"/>
  <c r="H105" i="7"/>
  <c r="H104" i="7"/>
  <c r="H103" i="7"/>
  <c r="H102" i="7"/>
  <c r="H101" i="7"/>
  <c r="H99" i="7"/>
  <c r="H88" i="7"/>
  <c r="I72" i="7"/>
  <c r="I71" i="7"/>
  <c r="H71" i="7"/>
  <c r="I70" i="7"/>
  <c r="H70" i="7"/>
  <c r="H69" i="7"/>
  <c r="I69" i="7" s="1"/>
  <c r="H68" i="7"/>
  <c r="I65" i="7" s="1"/>
  <c r="H67" i="7"/>
  <c r="H66" i="7"/>
  <c r="H63" i="7"/>
  <c r="H62" i="7"/>
  <c r="I60" i="7" s="1"/>
  <c r="I73" i="7" s="1"/>
  <c r="I81" i="7" s="1"/>
  <c r="H53" i="7"/>
  <c r="H52" i="7"/>
  <c r="H51" i="7"/>
  <c r="H50" i="7"/>
  <c r="H49" i="7"/>
  <c r="H48" i="7"/>
  <c r="G48" i="7"/>
  <c r="E48" i="7"/>
  <c r="H47" i="7"/>
  <c r="H46" i="7"/>
  <c r="H54" i="7" s="1"/>
  <c r="H39" i="7"/>
  <c r="H38" i="7"/>
  <c r="I31" i="7"/>
  <c r="I38" i="7" s="1"/>
  <c r="H22" i="7"/>
  <c r="H21" i="7"/>
  <c r="I29" i="7" s="1"/>
  <c r="H20" i="7"/>
  <c r="H19" i="7"/>
  <c r="H9" i="7"/>
  <c r="G168" i="7" s="1"/>
  <c r="F3" i="7"/>
  <c r="F2" i="7"/>
  <c r="G168" i="6"/>
  <c r="I162" i="6"/>
  <c r="H139" i="6"/>
  <c r="H145" i="6" s="1"/>
  <c r="H138" i="6"/>
  <c r="I116" i="6"/>
  <c r="H105" i="6"/>
  <c r="H104" i="6"/>
  <c r="H103" i="6"/>
  <c r="H102" i="6"/>
  <c r="H101" i="6"/>
  <c r="H99" i="6"/>
  <c r="H88" i="6"/>
  <c r="H71" i="6"/>
  <c r="I71" i="6" s="1"/>
  <c r="H70" i="6"/>
  <c r="I70" i="6" s="1"/>
  <c r="I69" i="6"/>
  <c r="H69" i="6"/>
  <c r="H68" i="6"/>
  <c r="H67" i="6"/>
  <c r="H66" i="6"/>
  <c r="I65" i="6"/>
  <c r="H63" i="6"/>
  <c r="H62" i="6"/>
  <c r="H53" i="6"/>
  <c r="H52" i="6"/>
  <c r="H51" i="6"/>
  <c r="H50" i="6"/>
  <c r="H49" i="6"/>
  <c r="G48" i="6"/>
  <c r="E48" i="6"/>
  <c r="H47" i="6"/>
  <c r="H46" i="6"/>
  <c r="H39" i="6"/>
  <c r="H38" i="6"/>
  <c r="H22" i="6"/>
  <c r="H21" i="6"/>
  <c r="I72" i="6" s="1"/>
  <c r="H20" i="6"/>
  <c r="H19" i="6"/>
  <c r="H9" i="6"/>
  <c r="F3" i="6"/>
  <c r="F2" i="6"/>
  <c r="G168" i="5"/>
  <c r="I162" i="5"/>
  <c r="H145" i="5"/>
  <c r="H139" i="5"/>
  <c r="H138" i="5"/>
  <c r="I116" i="5"/>
  <c r="H105" i="5"/>
  <c r="H104" i="5"/>
  <c r="H103" i="5"/>
  <c r="H102" i="5"/>
  <c r="H101" i="5"/>
  <c r="H99" i="5"/>
  <c r="H88" i="5"/>
  <c r="H71" i="5"/>
  <c r="I71" i="5" s="1"/>
  <c r="I70" i="5"/>
  <c r="H70" i="5"/>
  <c r="H69" i="5"/>
  <c r="I69" i="5" s="1"/>
  <c r="H68" i="5"/>
  <c r="H67" i="5"/>
  <c r="H66" i="5"/>
  <c r="I65" i="5" s="1"/>
  <c r="H63" i="5"/>
  <c r="I60" i="5" s="1"/>
  <c r="H62" i="5"/>
  <c r="H54" i="5"/>
  <c r="H53" i="5"/>
  <c r="H52" i="5"/>
  <c r="H51" i="5"/>
  <c r="H50" i="5"/>
  <c r="H49" i="5"/>
  <c r="H48" i="5"/>
  <c r="G48" i="5"/>
  <c r="E48" i="5"/>
  <c r="H47" i="5"/>
  <c r="H46" i="5"/>
  <c r="H39" i="5"/>
  <c r="H38" i="5"/>
  <c r="H22" i="5"/>
  <c r="H21" i="5"/>
  <c r="I29" i="5" s="1"/>
  <c r="I31" i="5" s="1"/>
  <c r="H20" i="5"/>
  <c r="H19" i="5"/>
  <c r="H9" i="5"/>
  <c r="F3" i="5"/>
  <c r="F2" i="5"/>
  <c r="G168" i="4"/>
  <c r="I162" i="4"/>
  <c r="H142" i="4"/>
  <c r="H145" i="4" s="1"/>
  <c r="H139" i="4"/>
  <c r="H138" i="4"/>
  <c r="I116" i="4"/>
  <c r="H105" i="4"/>
  <c r="H104" i="4"/>
  <c r="H103" i="4"/>
  <c r="H102" i="4"/>
  <c r="H101" i="4"/>
  <c r="H99" i="4"/>
  <c r="H88" i="4"/>
  <c r="I71" i="4"/>
  <c r="H71" i="4"/>
  <c r="H70" i="4"/>
  <c r="I70" i="4" s="1"/>
  <c r="H69" i="4"/>
  <c r="I69" i="4" s="1"/>
  <c r="H66" i="4"/>
  <c r="I65" i="4"/>
  <c r="H61" i="4"/>
  <c r="H53" i="4"/>
  <c r="H52" i="4"/>
  <c r="H51" i="4"/>
  <c r="H50" i="4"/>
  <c r="H49" i="4"/>
  <c r="H48" i="4"/>
  <c r="G48" i="4"/>
  <c r="E48" i="4"/>
  <c r="H47" i="4"/>
  <c r="H46" i="4"/>
  <c r="H54" i="4" s="1"/>
  <c r="H39" i="4"/>
  <c r="H38" i="4"/>
  <c r="H22" i="4"/>
  <c r="H21" i="4"/>
  <c r="I72" i="4" s="1"/>
  <c r="H20" i="4"/>
  <c r="G168" i="3"/>
  <c r="I162" i="3"/>
  <c r="C7" i="1" s="1"/>
  <c r="I154" i="3"/>
  <c r="H145" i="3"/>
  <c r="I116" i="3"/>
  <c r="I99" i="3"/>
  <c r="B96" i="3"/>
  <c r="I88" i="3"/>
  <c r="I72" i="3"/>
  <c r="I71" i="3"/>
  <c r="I70" i="3"/>
  <c r="I69" i="3"/>
  <c r="I65" i="3"/>
  <c r="I60" i="3"/>
  <c r="I73" i="3" s="1"/>
  <c r="I81" i="3" s="1"/>
  <c r="H48" i="3"/>
  <c r="H54" i="3" s="1"/>
  <c r="I100" i="3" s="1"/>
  <c r="I39" i="3"/>
  <c r="I31" i="3"/>
  <c r="I29" i="3"/>
  <c r="F24" i="2"/>
  <c r="H24" i="2" s="1"/>
  <c r="J24" i="2" s="1"/>
  <c r="F22" i="2"/>
  <c r="H22" i="2" s="1"/>
  <c r="J22" i="2" s="1"/>
  <c r="I124" i="13" s="1"/>
  <c r="H20" i="2"/>
  <c r="F20" i="2"/>
  <c r="E13" i="2"/>
  <c r="E14" i="2" s="1"/>
  <c r="C20" i="1"/>
  <c r="I24" i="2" s="1"/>
  <c r="C19" i="1"/>
  <c r="C18" i="1"/>
  <c r="C17" i="1"/>
  <c r="I22" i="2" s="1"/>
  <c r="C16" i="1"/>
  <c r="C15" i="1"/>
  <c r="C14" i="1"/>
  <c r="C13" i="1"/>
  <c r="C12" i="1"/>
  <c r="C11" i="1"/>
  <c r="C10" i="1"/>
  <c r="C9" i="1"/>
  <c r="C8" i="1"/>
  <c r="I124" i="15" l="1"/>
  <c r="I124" i="16"/>
  <c r="I88" i="5"/>
  <c r="I38" i="5"/>
  <c r="I40" i="5" s="1"/>
  <c r="I79" i="5" s="1"/>
  <c r="I154" i="5"/>
  <c r="B96" i="5"/>
  <c r="I39" i="5"/>
  <c r="I91" i="5"/>
  <c r="H91" i="5" s="1"/>
  <c r="I99" i="5"/>
  <c r="I20" i="2"/>
  <c r="J20" i="2" s="1"/>
  <c r="I124" i="3" s="1"/>
  <c r="C21" i="1"/>
  <c r="I121" i="15"/>
  <c r="I125" i="15" s="1"/>
  <c r="I158" i="15" s="1"/>
  <c r="I121" i="12"/>
  <c r="I125" i="12" s="1"/>
  <c r="I158" i="12" s="1"/>
  <c r="I121" i="16"/>
  <c r="I125" i="16" s="1"/>
  <c r="I158" i="16" s="1"/>
  <c r="I121" i="13"/>
  <c r="I125" i="13" s="1"/>
  <c r="I158" i="13" s="1"/>
  <c r="I121" i="10"/>
  <c r="I125" i="10" s="1"/>
  <c r="I158" i="10" s="1"/>
  <c r="I121" i="14"/>
  <c r="I125" i="14" s="1"/>
  <c r="I158" i="14" s="1"/>
  <c r="I121" i="11"/>
  <c r="I125" i="11" s="1"/>
  <c r="I158" i="11" s="1"/>
  <c r="I121" i="8"/>
  <c r="I125" i="8" s="1"/>
  <c r="I158" i="8" s="1"/>
  <c r="I121" i="7"/>
  <c r="I125" i="7" s="1"/>
  <c r="I158" i="7" s="1"/>
  <c r="I121" i="5"/>
  <c r="I125" i="5" s="1"/>
  <c r="I158" i="5" s="1"/>
  <c r="I121" i="4"/>
  <c r="I125" i="4" s="1"/>
  <c r="I158" i="4" s="1"/>
  <c r="I121" i="3"/>
  <c r="I121" i="6"/>
  <c r="I125" i="6" s="1"/>
  <c r="I158" i="6" s="1"/>
  <c r="I121" i="9"/>
  <c r="I125" i="9" s="1"/>
  <c r="I158" i="9" s="1"/>
  <c r="H54" i="14"/>
  <c r="I99" i="7"/>
  <c r="I99" i="9"/>
  <c r="B96" i="9"/>
  <c r="I72" i="5"/>
  <c r="I73" i="5" s="1"/>
  <c r="I81" i="5" s="1"/>
  <c r="I60" i="8"/>
  <c r="I73" i="8" s="1"/>
  <c r="I81" i="8" s="1"/>
  <c r="I65" i="8"/>
  <c r="I39" i="9"/>
  <c r="I40" i="9" s="1"/>
  <c r="I72" i="8"/>
  <c r="I29" i="8"/>
  <c r="I31" i="8" s="1"/>
  <c r="H54" i="9"/>
  <c r="H54" i="6"/>
  <c r="I40" i="10"/>
  <c r="I51" i="10" s="1"/>
  <c r="I154" i="13"/>
  <c r="B96" i="13"/>
  <c r="I86" i="13"/>
  <c r="I52" i="13"/>
  <c r="I47" i="13"/>
  <c r="I91" i="13"/>
  <c r="H91" i="13" s="1"/>
  <c r="I39" i="13"/>
  <c r="I154" i="7"/>
  <c r="B96" i="7"/>
  <c r="I39" i="7"/>
  <c r="I40" i="7" s="1"/>
  <c r="I60" i="9"/>
  <c r="I73" i="9" s="1"/>
  <c r="I81" i="9" s="1"/>
  <c r="H48" i="6"/>
  <c r="I91" i="7"/>
  <c r="H91" i="7" s="1"/>
  <c r="I88" i="9"/>
  <c r="H54" i="10"/>
  <c r="I100" i="10" s="1"/>
  <c r="H54" i="12"/>
  <c r="H54" i="15"/>
  <c r="I88" i="7"/>
  <c r="I91" i="3"/>
  <c r="H91" i="3" s="1"/>
  <c r="I29" i="4"/>
  <c r="I31" i="4" s="1"/>
  <c r="I29" i="6"/>
  <c r="I31" i="6" s="1"/>
  <c r="I60" i="12"/>
  <c r="I73" i="12" s="1"/>
  <c r="I81" i="12" s="1"/>
  <c r="I31" i="12"/>
  <c r="I60" i="15"/>
  <c r="I73" i="15" s="1"/>
  <c r="I81" i="15" s="1"/>
  <c r="I38" i="3"/>
  <c r="I40" i="3" s="1"/>
  <c r="I91" i="9"/>
  <c r="H91" i="9" s="1"/>
  <c r="I65" i="10"/>
  <c r="I73" i="10" s="1"/>
  <c r="I81" i="10" s="1"/>
  <c r="I40" i="13"/>
  <c r="I53" i="13" s="1"/>
  <c r="I60" i="14"/>
  <c r="I73" i="14" s="1"/>
  <c r="I81" i="14" s="1"/>
  <c r="I154" i="16"/>
  <c r="B96" i="16"/>
  <c r="I91" i="16"/>
  <c r="H91" i="16" s="1"/>
  <c r="I39" i="16"/>
  <c r="I99" i="16"/>
  <c r="I88" i="16"/>
  <c r="I38" i="16"/>
  <c r="H145" i="7"/>
  <c r="I154" i="9"/>
  <c r="H54" i="13"/>
  <c r="I100" i="13" s="1"/>
  <c r="I39" i="10"/>
  <c r="I29" i="15"/>
  <c r="I31" i="15" s="1"/>
  <c r="I50" i="10"/>
  <c r="I72" i="16"/>
  <c r="I73" i="16" s="1"/>
  <c r="I81" i="16" s="1"/>
  <c r="I29" i="11"/>
  <c r="I31" i="11" s="1"/>
  <c r="I29" i="14"/>
  <c r="I31" i="14" s="1"/>
  <c r="B96" i="10"/>
  <c r="I53" i="10"/>
  <c r="I154" i="10"/>
  <c r="I125" i="3" l="1"/>
  <c r="I158" i="3" s="1"/>
  <c r="I79" i="7"/>
  <c r="I49" i="7"/>
  <c r="I86" i="7"/>
  <c r="I52" i="7"/>
  <c r="I47" i="7"/>
  <c r="I51" i="7"/>
  <c r="I46" i="7"/>
  <c r="I89" i="7"/>
  <c r="I48" i="7"/>
  <c r="I50" i="7"/>
  <c r="I53" i="7"/>
  <c r="I79" i="9"/>
  <c r="I46" i="9"/>
  <c r="I86" i="9"/>
  <c r="I52" i="9"/>
  <c r="I50" i="9"/>
  <c r="I49" i="9"/>
  <c r="I48" i="9"/>
  <c r="I89" i="9"/>
  <c r="I47" i="9"/>
  <c r="I51" i="9"/>
  <c r="I53" i="9"/>
  <c r="H100" i="13"/>
  <c r="H100" i="10"/>
  <c r="I79" i="3"/>
  <c r="I51" i="3"/>
  <c r="I50" i="3"/>
  <c r="I48" i="3"/>
  <c r="I89" i="3"/>
  <c r="I49" i="3"/>
  <c r="I47" i="3"/>
  <c r="I46" i="3"/>
  <c r="I54" i="3" s="1"/>
  <c r="I80" i="3" s="1"/>
  <c r="I47" i="15"/>
  <c r="I91" i="15"/>
  <c r="H91" i="15" s="1"/>
  <c r="I39" i="15"/>
  <c r="I99" i="15"/>
  <c r="I88" i="15"/>
  <c r="I38" i="15"/>
  <c r="I40" i="15" s="1"/>
  <c r="I79" i="15" s="1"/>
  <c r="I154" i="15"/>
  <c r="B96" i="15"/>
  <c r="I53" i="3"/>
  <c r="I49" i="5"/>
  <c r="I86" i="10"/>
  <c r="I79" i="13"/>
  <c r="I49" i="13"/>
  <c r="I60" i="4"/>
  <c r="I73" i="4" s="1"/>
  <c r="I81" i="4" s="1"/>
  <c r="I52" i="3"/>
  <c r="I48" i="10"/>
  <c r="I99" i="8"/>
  <c r="I88" i="8"/>
  <c r="I38" i="8"/>
  <c r="I40" i="8" s="1"/>
  <c r="I79" i="8" s="1"/>
  <c r="I48" i="8"/>
  <c r="I154" i="8"/>
  <c r="I53" i="8"/>
  <c r="I91" i="8"/>
  <c r="H91" i="8" s="1"/>
  <c r="B96" i="8"/>
  <c r="I39" i="8"/>
  <c r="I47" i="8"/>
  <c r="I46" i="8"/>
  <c r="I52" i="10"/>
  <c r="I47" i="10"/>
  <c r="I60" i="6"/>
  <c r="I73" i="6" s="1"/>
  <c r="I81" i="6" s="1"/>
  <c r="I50" i="5"/>
  <c r="I89" i="10"/>
  <c r="I87" i="13"/>
  <c r="H87" i="13" s="1"/>
  <c r="H86" i="13"/>
  <c r="I100" i="7"/>
  <c r="H100" i="7" s="1"/>
  <c r="I40" i="16"/>
  <c r="I89" i="13"/>
  <c r="I48" i="13"/>
  <c r="I39" i="11"/>
  <c r="I99" i="11"/>
  <c r="I49" i="11"/>
  <c r="I88" i="11"/>
  <c r="I38" i="11"/>
  <c r="I40" i="11" s="1"/>
  <c r="I79" i="11" s="1"/>
  <c r="I154" i="11"/>
  <c r="B96" i="11"/>
  <c r="I52" i="11"/>
  <c r="I47" i="11"/>
  <c r="I91" i="11"/>
  <c r="H91" i="11" s="1"/>
  <c r="I46" i="11"/>
  <c r="I51" i="11"/>
  <c r="I50" i="13"/>
  <c r="I60" i="11"/>
  <c r="I73" i="11" s="1"/>
  <c r="I81" i="11" s="1"/>
  <c r="I47" i="5"/>
  <c r="I46" i="5"/>
  <c r="I46" i="13"/>
  <c r="I100" i="9"/>
  <c r="H100" i="9" s="1"/>
  <c r="I86" i="3"/>
  <c r="I52" i="5"/>
  <c r="I51" i="5"/>
  <c r="I48" i="5"/>
  <c r="I79" i="10"/>
  <c r="I49" i="10"/>
  <c r="I100" i="16"/>
  <c r="H100" i="16" s="1"/>
  <c r="I100" i="5"/>
  <c r="H100" i="5" s="1"/>
  <c r="I86" i="5"/>
  <c r="I47" i="12"/>
  <c r="I91" i="12"/>
  <c r="H91" i="12" s="1"/>
  <c r="I39" i="12"/>
  <c r="I99" i="12"/>
  <c r="I49" i="12"/>
  <c r="I88" i="12"/>
  <c r="I38" i="12"/>
  <c r="I40" i="12" s="1"/>
  <c r="I79" i="12" s="1"/>
  <c r="I48" i="12"/>
  <c r="I154" i="12"/>
  <c r="B96" i="12"/>
  <c r="H100" i="3"/>
  <c r="I39" i="14"/>
  <c r="I99" i="14"/>
  <c r="I88" i="14"/>
  <c r="I38" i="14"/>
  <c r="I154" i="14"/>
  <c r="B96" i="14"/>
  <c r="I91" i="14"/>
  <c r="H91" i="14" s="1"/>
  <c r="I46" i="10"/>
  <c r="I99" i="6"/>
  <c r="I38" i="6"/>
  <c r="B96" i="6"/>
  <c r="I91" i="6"/>
  <c r="H91" i="6" s="1"/>
  <c r="I88" i="6"/>
  <c r="I39" i="6"/>
  <c r="I154" i="6"/>
  <c r="I51" i="13"/>
  <c r="I38" i="4"/>
  <c r="I99" i="4"/>
  <c r="I88" i="4"/>
  <c r="I154" i="4"/>
  <c r="B96" i="4"/>
  <c r="I91" i="4"/>
  <c r="H91" i="4" s="1"/>
  <c r="I39" i="4"/>
  <c r="I89" i="5"/>
  <c r="I53" i="5"/>
  <c r="I92" i="3" l="1"/>
  <c r="H86" i="3"/>
  <c r="I87" i="3"/>
  <c r="H87" i="3" s="1"/>
  <c r="I90" i="10"/>
  <c r="H90" i="10" s="1"/>
  <c r="H89" i="10"/>
  <c r="I86" i="12"/>
  <c r="I54" i="13"/>
  <c r="I80" i="13" s="1"/>
  <c r="I86" i="11"/>
  <c r="I100" i="15"/>
  <c r="H100" i="15" s="1"/>
  <c r="I90" i="7"/>
  <c r="H90" i="7" s="1"/>
  <c r="H89" i="7"/>
  <c r="I100" i="12"/>
  <c r="H100" i="12" s="1"/>
  <c r="I86" i="8"/>
  <c r="I90" i="3"/>
  <c r="H90" i="3" s="1"/>
  <c r="H89" i="3"/>
  <c r="I90" i="9"/>
  <c r="H90" i="9" s="1"/>
  <c r="H89" i="9"/>
  <c r="I54" i="7"/>
  <c r="I80" i="7" s="1"/>
  <c r="I100" i="4"/>
  <c r="H100" i="4" s="1"/>
  <c r="I54" i="10"/>
  <c r="I80" i="10" s="1"/>
  <c r="I89" i="12"/>
  <c r="I89" i="11"/>
  <c r="I40" i="4"/>
  <c r="I40" i="14"/>
  <c r="I50" i="12"/>
  <c r="I50" i="11"/>
  <c r="I89" i="8"/>
  <c r="I49" i="8"/>
  <c r="I54" i="8" s="1"/>
  <c r="I80" i="8" s="1"/>
  <c r="I82" i="8" s="1"/>
  <c r="I86" i="15"/>
  <c r="I87" i="10"/>
  <c r="H87" i="10" s="1"/>
  <c r="I92" i="10"/>
  <c r="H86" i="10"/>
  <c r="I53" i="12"/>
  <c r="I46" i="12"/>
  <c r="I54" i="5"/>
  <c r="I80" i="5" s="1"/>
  <c r="I82" i="5" s="1"/>
  <c r="I53" i="11"/>
  <c r="I51" i="8"/>
  <c r="I100" i="8"/>
  <c r="H100" i="8" s="1"/>
  <c r="I89" i="15"/>
  <c r="I82" i="13"/>
  <c r="I49" i="15"/>
  <c r="I51" i="12"/>
  <c r="I82" i="10"/>
  <c r="I90" i="13"/>
  <c r="H89" i="13"/>
  <c r="I50" i="8"/>
  <c r="I53" i="15"/>
  <c r="I50" i="15"/>
  <c r="I100" i="6"/>
  <c r="I79" i="16"/>
  <c r="I53" i="16"/>
  <c r="I48" i="16"/>
  <c r="I49" i="16"/>
  <c r="I52" i="16"/>
  <c r="I51" i="16"/>
  <c r="I46" i="16"/>
  <c r="I86" i="16"/>
  <c r="I89" i="16"/>
  <c r="I47" i="16"/>
  <c r="I50" i="16"/>
  <c r="I52" i="8"/>
  <c r="I46" i="15"/>
  <c r="I82" i="3"/>
  <c r="I92" i="7"/>
  <c r="H86" i="7"/>
  <c r="I87" i="7"/>
  <c r="H87" i="7" s="1"/>
  <c r="I87" i="5"/>
  <c r="H87" i="5" s="1"/>
  <c r="H86" i="5"/>
  <c r="I100" i="11"/>
  <c r="H100" i="11" s="1"/>
  <c r="I100" i="14"/>
  <c r="H100" i="14" s="1"/>
  <c r="I48" i="11"/>
  <c r="I54" i="11" s="1"/>
  <c r="I80" i="11" s="1"/>
  <c r="I82" i="11" s="1"/>
  <c r="I51" i="15"/>
  <c r="I92" i="9"/>
  <c r="H86" i="9"/>
  <c r="I87" i="9"/>
  <c r="H87" i="9" s="1"/>
  <c r="I52" i="15"/>
  <c r="H89" i="5"/>
  <c r="I90" i="5"/>
  <c r="H90" i="5" s="1"/>
  <c r="I40" i="6"/>
  <c r="I52" i="12"/>
  <c r="I48" i="15"/>
  <c r="I54" i="9"/>
  <c r="I80" i="9" s="1"/>
  <c r="I82" i="9" s="1"/>
  <c r="I82" i="7"/>
  <c r="I155" i="9" l="1"/>
  <c r="E96" i="9"/>
  <c r="E96" i="8"/>
  <c r="I155" i="8"/>
  <c r="I155" i="11"/>
  <c r="E96" i="11"/>
  <c r="I79" i="6"/>
  <c r="I86" i="6"/>
  <c r="I48" i="6"/>
  <c r="I50" i="6"/>
  <c r="I51" i="6"/>
  <c r="I89" i="6"/>
  <c r="I47" i="6"/>
  <c r="I52" i="6"/>
  <c r="I49" i="6"/>
  <c r="I53" i="6"/>
  <c r="I46" i="6"/>
  <c r="E96" i="3"/>
  <c r="I155" i="3"/>
  <c r="I87" i="11"/>
  <c r="H87" i="11" s="1"/>
  <c r="H86" i="11"/>
  <c r="E96" i="5"/>
  <c r="I155" i="5"/>
  <c r="H86" i="15"/>
  <c r="I87" i="15"/>
  <c r="H87" i="15" s="1"/>
  <c r="H100" i="6"/>
  <c r="I54" i="12"/>
  <c r="I80" i="12" s="1"/>
  <c r="I82" i="12" s="1"/>
  <c r="I79" i="14"/>
  <c r="I82" i="14" s="1"/>
  <c r="I86" i="14"/>
  <c r="I53" i="14"/>
  <c r="I52" i="14"/>
  <c r="I49" i="14"/>
  <c r="I47" i="14"/>
  <c r="I51" i="14"/>
  <c r="I89" i="14"/>
  <c r="I50" i="14"/>
  <c r="I46" i="14"/>
  <c r="I54" i="14" s="1"/>
  <c r="I80" i="14" s="1"/>
  <c r="I48" i="14"/>
  <c r="H86" i="12"/>
  <c r="I87" i="12"/>
  <c r="H87" i="12" s="1"/>
  <c r="H90" i="13"/>
  <c r="I92" i="13"/>
  <c r="H89" i="8"/>
  <c r="I90" i="8"/>
  <c r="H90" i="8" s="1"/>
  <c r="I54" i="15"/>
  <c r="I80" i="15" s="1"/>
  <c r="I82" i="15" s="1"/>
  <c r="I155" i="10"/>
  <c r="E96" i="10"/>
  <c r="I92" i="5"/>
  <c r="I90" i="16"/>
  <c r="H90" i="16" s="1"/>
  <c r="H89" i="16"/>
  <c r="I79" i="4"/>
  <c r="I52" i="4"/>
  <c r="I48" i="4"/>
  <c r="I47" i="4"/>
  <c r="I86" i="4"/>
  <c r="I53" i="4"/>
  <c r="I49" i="4"/>
  <c r="I51" i="4"/>
  <c r="I46" i="4"/>
  <c r="I89" i="4"/>
  <c r="I50" i="4"/>
  <c r="I87" i="8"/>
  <c r="H87" i="8" s="1"/>
  <c r="H86" i="8"/>
  <c r="I155" i="13"/>
  <c r="E96" i="13"/>
  <c r="H89" i="11"/>
  <c r="I90" i="11"/>
  <c r="H90" i="11" s="1"/>
  <c r="I54" i="16"/>
  <c r="I80" i="16" s="1"/>
  <c r="I82" i="16" s="1"/>
  <c r="I90" i="12"/>
  <c r="H90" i="12" s="1"/>
  <c r="H89" i="12"/>
  <c r="E96" i="7"/>
  <c r="I96" i="7" s="1"/>
  <c r="I155" i="7"/>
  <c r="I87" i="16"/>
  <c r="H87" i="16" s="1"/>
  <c r="H86" i="16"/>
  <c r="I156" i="10"/>
  <c r="H96" i="10"/>
  <c r="I156" i="7"/>
  <c r="H96" i="7"/>
  <c r="H96" i="9"/>
  <c r="I156" i="9"/>
  <c r="I90" i="15"/>
  <c r="H90" i="15" s="1"/>
  <c r="H89" i="15"/>
  <c r="I156" i="3"/>
  <c r="H96" i="3"/>
  <c r="E96" i="16" l="1"/>
  <c r="I155" i="16"/>
  <c r="I87" i="14"/>
  <c r="H87" i="14" s="1"/>
  <c r="H86" i="14"/>
  <c r="H96" i="5"/>
  <c r="I96" i="5" s="1"/>
  <c r="I156" i="5"/>
  <c r="H89" i="4"/>
  <c r="I90" i="4"/>
  <c r="H90" i="4" s="1"/>
  <c r="I155" i="12"/>
  <c r="E96" i="12"/>
  <c r="I96" i="10"/>
  <c r="H86" i="4"/>
  <c r="I87" i="4"/>
  <c r="H87" i="4" s="1"/>
  <c r="I92" i="4"/>
  <c r="H89" i="14"/>
  <c r="I90" i="14"/>
  <c r="H90" i="14" s="1"/>
  <c r="I90" i="6"/>
  <c r="H90" i="6" s="1"/>
  <c r="H89" i="6"/>
  <c r="I92" i="16"/>
  <c r="I155" i="15"/>
  <c r="E96" i="15"/>
  <c r="I92" i="15"/>
  <c r="H86" i="6"/>
  <c r="I87" i="6"/>
  <c r="H87" i="6" s="1"/>
  <c r="I92" i="12"/>
  <c r="I155" i="14"/>
  <c r="E96" i="14"/>
  <c r="I54" i="4"/>
  <c r="I80" i="4" s="1"/>
  <c r="I96" i="3"/>
  <c r="I92" i="11"/>
  <c r="I54" i="6"/>
  <c r="I80" i="6" s="1"/>
  <c r="I82" i="6" s="1"/>
  <c r="I96" i="9"/>
  <c r="I103" i="7"/>
  <c r="I105" i="7"/>
  <c r="I101" i="7"/>
  <c r="I104" i="7"/>
  <c r="I102" i="7"/>
  <c r="I82" i="4"/>
  <c r="I156" i="13"/>
  <c r="H96" i="13"/>
  <c r="I96" i="13" s="1"/>
  <c r="I92" i="8"/>
  <c r="I155" i="6" l="1"/>
  <c r="E96" i="6"/>
  <c r="I105" i="5"/>
  <c r="I101" i="5"/>
  <c r="I104" i="5"/>
  <c r="I102" i="5"/>
  <c r="I103" i="5"/>
  <c r="I105" i="13"/>
  <c r="I103" i="13"/>
  <c r="I102" i="13"/>
  <c r="I101" i="13"/>
  <c r="I104" i="13"/>
  <c r="I103" i="10"/>
  <c r="I105" i="10"/>
  <c r="I104" i="10"/>
  <c r="I102" i="10"/>
  <c r="I101" i="10"/>
  <c r="I106" i="10" s="1"/>
  <c r="I115" i="10" s="1"/>
  <c r="I117" i="10" s="1"/>
  <c r="I92" i="14"/>
  <c r="I156" i="4"/>
  <c r="H96" i="4"/>
  <c r="H96" i="16"/>
  <c r="I156" i="16"/>
  <c r="I156" i="8"/>
  <c r="H96" i="8"/>
  <c r="I96" i="8" s="1"/>
  <c r="I156" i="12"/>
  <c r="H96" i="12"/>
  <c r="I96" i="12" s="1"/>
  <c r="I156" i="11"/>
  <c r="H96" i="11"/>
  <c r="I96" i="11" s="1"/>
  <c r="I106" i="7"/>
  <c r="I115" i="7" s="1"/>
  <c r="I117" i="7" s="1"/>
  <c r="I96" i="15"/>
  <c r="I105" i="3"/>
  <c r="I104" i="3"/>
  <c r="I102" i="3"/>
  <c r="I103" i="3"/>
  <c r="I101" i="3"/>
  <c r="I156" i="15"/>
  <c r="H96" i="15"/>
  <c r="I96" i="16"/>
  <c r="I101" i="9"/>
  <c r="I106" i="9" s="1"/>
  <c r="I115" i="9" s="1"/>
  <c r="I117" i="9" s="1"/>
  <c r="I104" i="9"/>
  <c r="I102" i="9"/>
  <c r="I105" i="9"/>
  <c r="I103" i="9"/>
  <c r="I155" i="4"/>
  <c r="E96" i="4"/>
  <c r="I92" i="6"/>
  <c r="I104" i="12" l="1"/>
  <c r="I105" i="12"/>
  <c r="I101" i="12"/>
  <c r="I102" i="12"/>
  <c r="I103" i="12"/>
  <c r="I157" i="9"/>
  <c r="I159" i="9" s="1"/>
  <c r="I131" i="9"/>
  <c r="I132" i="9" s="1"/>
  <c r="I157" i="10"/>
  <c r="I159" i="10" s="1"/>
  <c r="I133" i="10"/>
  <c r="I134" i="10" s="1"/>
  <c r="I135" i="10"/>
  <c r="I131" i="10"/>
  <c r="I132" i="10" s="1"/>
  <c r="I106" i="3"/>
  <c r="I115" i="3" s="1"/>
  <c r="I117" i="3" s="1"/>
  <c r="I106" i="5"/>
  <c r="I115" i="5" s="1"/>
  <c r="I117" i="5" s="1"/>
  <c r="I96" i="4"/>
  <c r="H96" i="6"/>
  <c r="I156" i="6"/>
  <c r="I157" i="7"/>
  <c r="I159" i="7" s="1"/>
  <c r="I131" i="7"/>
  <c r="I132" i="7" s="1"/>
  <c r="I133" i="7"/>
  <c r="I134" i="7" s="1"/>
  <c r="I135" i="7" s="1"/>
  <c r="I105" i="8"/>
  <c r="I102" i="8"/>
  <c r="I101" i="8"/>
  <c r="I104" i="8"/>
  <c r="I103" i="8"/>
  <c r="I104" i="16"/>
  <c r="I101" i="16"/>
  <c r="I103" i="16"/>
  <c r="I102" i="16"/>
  <c r="I105" i="16"/>
  <c r="I156" i="14"/>
  <c r="H96" i="14"/>
  <c r="I96" i="14" s="1"/>
  <c r="I105" i="11"/>
  <c r="I102" i="11"/>
  <c r="I103" i="11"/>
  <c r="I101" i="11"/>
  <c r="I106" i="11" s="1"/>
  <c r="I115" i="11" s="1"/>
  <c r="I117" i="11" s="1"/>
  <c r="I104" i="11"/>
  <c r="I106" i="13"/>
  <c r="I115" i="13" s="1"/>
  <c r="I117" i="13" s="1"/>
  <c r="I102" i="15"/>
  <c r="I101" i="15"/>
  <c r="I105" i="15"/>
  <c r="I104" i="15"/>
  <c r="I103" i="15"/>
  <c r="I96" i="6"/>
  <c r="I142" i="7" l="1"/>
  <c r="I138" i="7"/>
  <c r="I139" i="7"/>
  <c r="I105" i="14"/>
  <c r="I103" i="14"/>
  <c r="I102" i="14"/>
  <c r="I101" i="14"/>
  <c r="I104" i="14"/>
  <c r="I142" i="10"/>
  <c r="I138" i="10"/>
  <c r="I139" i="10"/>
  <c r="I143" i="7"/>
  <c r="I160" i="7" s="1"/>
  <c r="I161" i="7" s="1"/>
  <c r="I104" i="6"/>
  <c r="I101" i="6"/>
  <c r="I105" i="6"/>
  <c r="I103" i="6"/>
  <c r="I102" i="6"/>
  <c r="I133" i="9"/>
  <c r="I134" i="9" s="1"/>
  <c r="I135" i="9"/>
  <c r="I157" i="11"/>
  <c r="I159" i="11" s="1"/>
  <c r="I131" i="11"/>
  <c r="I132" i="11" s="1"/>
  <c r="I105" i="4"/>
  <c r="I103" i="4"/>
  <c r="I102" i="4"/>
  <c r="I101" i="4"/>
  <c r="I104" i="4"/>
  <c r="I106" i="16"/>
  <c r="I115" i="16" s="1"/>
  <c r="I117" i="16" s="1"/>
  <c r="I106" i="15"/>
  <c r="I115" i="15" s="1"/>
  <c r="I117" i="15" s="1"/>
  <c r="I157" i="5"/>
  <c r="I159" i="5" s="1"/>
  <c r="I131" i="5"/>
  <c r="I132" i="5" s="1"/>
  <c r="I106" i="12"/>
  <c r="I115" i="12" s="1"/>
  <c r="I117" i="12" s="1"/>
  <c r="I106" i="8"/>
  <c r="I115" i="8" s="1"/>
  <c r="I117" i="8" s="1"/>
  <c r="I157" i="3"/>
  <c r="I159" i="3" s="1"/>
  <c r="I131" i="3"/>
  <c r="I132" i="3" s="1"/>
  <c r="I133" i="3" s="1"/>
  <c r="I134" i="3" s="1"/>
  <c r="I135" i="3" s="1"/>
  <c r="I157" i="13"/>
  <c r="I159" i="13" s="1"/>
  <c r="I131" i="13"/>
  <c r="I132" i="13" s="1"/>
  <c r="I164" i="7" l="1"/>
  <c r="G166" i="7" s="1"/>
  <c r="D11" i="1"/>
  <c r="I135" i="11"/>
  <c r="I145" i="10"/>
  <c r="I106" i="4"/>
  <c r="I115" i="4" s="1"/>
  <c r="I117" i="4" s="1"/>
  <c r="I106" i="14"/>
  <c r="I115" i="14" s="1"/>
  <c r="I117" i="14" s="1"/>
  <c r="I139" i="3"/>
  <c r="I142" i="3"/>
  <c r="I138" i="3"/>
  <c r="I133" i="13"/>
  <c r="I134" i="13" s="1"/>
  <c r="I142" i="9"/>
  <c r="I139" i="9"/>
  <c r="I143" i="9" s="1"/>
  <c r="I160" i="9" s="1"/>
  <c r="I161" i="9" s="1"/>
  <c r="I138" i="9"/>
  <c r="I157" i="8"/>
  <c r="I159" i="8" s="1"/>
  <c r="I131" i="8"/>
  <c r="I132" i="8" s="1"/>
  <c r="I157" i="16"/>
  <c r="I159" i="16" s="1"/>
  <c r="I131" i="16"/>
  <c r="I132" i="16" s="1"/>
  <c r="I157" i="12"/>
  <c r="I159" i="12" s="1"/>
  <c r="I133" i="12"/>
  <c r="I134" i="12" s="1"/>
  <c r="I131" i="12"/>
  <c r="I132" i="12" s="1"/>
  <c r="I135" i="12"/>
  <c r="I106" i="6"/>
  <c r="I115" i="6" s="1"/>
  <c r="I117" i="6" s="1"/>
  <c r="I157" i="15"/>
  <c r="I159" i="15" s="1"/>
  <c r="I133" i="15"/>
  <c r="I134" i="15" s="1"/>
  <c r="I135" i="15" s="1"/>
  <c r="I131" i="15"/>
  <c r="I132" i="15" s="1"/>
  <c r="I143" i="10"/>
  <c r="I160" i="10" s="1"/>
  <c r="I161" i="10" s="1"/>
  <c r="I135" i="13"/>
  <c r="I133" i="5"/>
  <c r="I134" i="5" s="1"/>
  <c r="I135" i="5" s="1"/>
  <c r="I133" i="11"/>
  <c r="I134" i="11" s="1"/>
  <c r="I145" i="7"/>
  <c r="I145" i="3" l="1"/>
  <c r="I142" i="15"/>
  <c r="I139" i="15"/>
  <c r="I138" i="15"/>
  <c r="I145" i="15" s="1"/>
  <c r="D13" i="1"/>
  <c r="I164" i="9"/>
  <c r="G166" i="9" s="1"/>
  <c r="I157" i="14"/>
  <c r="I159" i="14" s="1"/>
  <c r="I135" i="14"/>
  <c r="I131" i="14"/>
  <c r="I132" i="14" s="1"/>
  <c r="I133" i="14"/>
  <c r="I134" i="14" s="1"/>
  <c r="I157" i="4"/>
  <c r="I159" i="4" s="1"/>
  <c r="I131" i="4"/>
  <c r="I132" i="4" s="1"/>
  <c r="I133" i="4"/>
  <c r="I134" i="4" s="1"/>
  <c r="I135" i="4" s="1"/>
  <c r="I142" i="12"/>
  <c r="I139" i="12"/>
  <c r="I138" i="12"/>
  <c r="I143" i="3"/>
  <c r="I160" i="3" s="1"/>
  <c r="I161" i="3" s="1"/>
  <c r="I143" i="12"/>
  <c r="I160" i="12" s="1"/>
  <c r="I145" i="9"/>
  <c r="I157" i="6"/>
  <c r="I159" i="6" s="1"/>
  <c r="I133" i="6"/>
  <c r="I134" i="6" s="1"/>
  <c r="I135" i="6" s="1"/>
  <c r="I131" i="6"/>
  <c r="I132" i="6" s="1"/>
  <c r="I142" i="5"/>
  <c r="I138" i="5"/>
  <c r="I139" i="5"/>
  <c r="I142" i="13"/>
  <c r="I139" i="13"/>
  <c r="I138" i="13"/>
  <c r="I145" i="13" s="1"/>
  <c r="I161" i="12"/>
  <c r="I164" i="10"/>
  <c r="G166" i="10" s="1"/>
  <c r="D14" i="1"/>
  <c r="I138" i="11"/>
  <c r="I142" i="11"/>
  <c r="I139" i="11"/>
  <c r="I133" i="8"/>
  <c r="I134" i="8" s="1"/>
  <c r="I135" i="8" s="1"/>
  <c r="I143" i="15"/>
  <c r="I160" i="15" s="1"/>
  <c r="I161" i="15" s="1"/>
  <c r="I133" i="16"/>
  <c r="I134" i="16" s="1"/>
  <c r="I135" i="16" s="1"/>
  <c r="G170" i="7"/>
  <c r="F11" i="1" s="1"/>
  <c r="E11" i="1"/>
  <c r="I142" i="4" l="1"/>
  <c r="I139" i="4"/>
  <c r="I138" i="4"/>
  <c r="I145" i="4" s="1"/>
  <c r="I164" i="15"/>
  <c r="G166" i="15" s="1"/>
  <c r="D19" i="1"/>
  <c r="I139" i="6"/>
  <c r="I142" i="6"/>
  <c r="I138" i="6"/>
  <c r="I164" i="12"/>
  <c r="G166" i="12" s="1"/>
  <c r="D16" i="1"/>
  <c r="I142" i="16"/>
  <c r="I143" i="16" s="1"/>
  <c r="I160" i="16" s="1"/>
  <c r="I161" i="16" s="1"/>
  <c r="I139" i="16"/>
  <c r="I138" i="16"/>
  <c r="D7" i="1"/>
  <c r="I164" i="3"/>
  <c r="G166" i="3" s="1"/>
  <c r="I145" i="12"/>
  <c r="I143" i="8"/>
  <c r="I160" i="8" s="1"/>
  <c r="I161" i="8" s="1"/>
  <c r="I143" i="13"/>
  <c r="I160" i="13" s="1"/>
  <c r="I161" i="13" s="1"/>
  <c r="G170" i="10"/>
  <c r="F14" i="1" s="1"/>
  <c r="E14" i="1"/>
  <c r="E13" i="1"/>
  <c r="G170" i="9"/>
  <c r="F13" i="1" s="1"/>
  <c r="I138" i="8"/>
  <c r="I142" i="8"/>
  <c r="I139" i="8"/>
  <c r="I145" i="5"/>
  <c r="I143" i="5"/>
  <c r="I160" i="5" s="1"/>
  <c r="I161" i="5" s="1"/>
  <c r="I138" i="14"/>
  <c r="I142" i="14"/>
  <c r="I139" i="14"/>
  <c r="I143" i="4"/>
  <c r="I160" i="4" s="1"/>
  <c r="I161" i="4" s="1"/>
  <c r="I145" i="11"/>
  <c r="I143" i="11"/>
  <c r="I160" i="11" s="1"/>
  <c r="I161" i="11" s="1"/>
  <c r="I164" i="16" l="1"/>
  <c r="G166" i="16" s="1"/>
  <c r="D20" i="1"/>
  <c r="I164" i="4"/>
  <c r="G166" i="4" s="1"/>
  <c r="D8" i="1"/>
  <c r="I145" i="6"/>
  <c r="E16" i="1"/>
  <c r="G170" i="12"/>
  <c r="F16" i="1" s="1"/>
  <c r="I145" i="14"/>
  <c r="D9" i="1"/>
  <c r="I164" i="5"/>
  <c r="G166" i="5" s="1"/>
  <c r="I143" i="14"/>
  <c r="I160" i="14" s="1"/>
  <c r="I161" i="14" s="1"/>
  <c r="I164" i="8"/>
  <c r="G166" i="8" s="1"/>
  <c r="D12" i="1"/>
  <c r="G170" i="15"/>
  <c r="F19" i="1" s="1"/>
  <c r="E19" i="1"/>
  <c r="I164" i="13"/>
  <c r="G166" i="13" s="1"/>
  <c r="D17" i="1"/>
  <c r="E7" i="1"/>
  <c r="G170" i="3"/>
  <c r="F7" i="1" s="1"/>
  <c r="I145" i="8"/>
  <c r="I145" i="16"/>
  <c r="I143" i="6"/>
  <c r="I160" i="6" s="1"/>
  <c r="I161" i="6" s="1"/>
  <c r="I164" i="11"/>
  <c r="G166" i="11" s="1"/>
  <c r="D15" i="1"/>
  <c r="I164" i="14" l="1"/>
  <c r="G166" i="14" s="1"/>
  <c r="D18" i="1"/>
  <c r="G170" i="11"/>
  <c r="F15" i="1" s="1"/>
  <c r="E15" i="1"/>
  <c r="D10" i="1"/>
  <c r="I164" i="6"/>
  <c r="G166" i="6" s="1"/>
  <c r="G170" i="4"/>
  <c r="F8" i="1" s="1"/>
  <c r="E8" i="1"/>
  <c r="G170" i="8"/>
  <c r="F12" i="1" s="1"/>
  <c r="E12" i="1"/>
  <c r="G170" i="5"/>
  <c r="F9" i="1" s="1"/>
  <c r="E9" i="1"/>
  <c r="G170" i="13"/>
  <c r="F17" i="1" s="1"/>
  <c r="E17" i="1"/>
  <c r="G170" i="16"/>
  <c r="F20" i="1" s="1"/>
  <c r="E20" i="1"/>
  <c r="E10" i="1" l="1"/>
  <c r="G170" i="6"/>
  <c r="F10" i="1" s="1"/>
  <c r="F21" i="1" s="1"/>
  <c r="F23" i="1" s="1"/>
  <c r="G170" i="14"/>
  <c r="F18" i="1" s="1"/>
  <c r="E18" i="1"/>
</calcChain>
</file>

<file path=xl/sharedStrings.xml><?xml version="1.0" encoding="utf-8"?>
<sst xmlns="http://schemas.openxmlformats.org/spreadsheetml/2006/main" count="3340" uniqueCount="218">
  <si>
    <t xml:space="preserve">ANEXO IV DO EDITAL – GRUPO 01 – POSTOS DE RECEPCIONISTA </t>
  </si>
  <si>
    <t>ITEM</t>
  </si>
  <si>
    <t>UNIDADE</t>
  </si>
  <si>
    <t>NÚMERO DE POSTOS</t>
  </si>
  <si>
    <t>VALOR MENSAL POR POSTO</t>
  </si>
  <si>
    <t>VALOR TOTAL  MENSAL DOS POSTOS</t>
  </si>
  <si>
    <t>VALOR TOTAL DOS POSTOS
(12 Meses)</t>
  </si>
  <si>
    <t>SRRF03, ESPEI, DRJ, DRF/FOR, CAC/DRF/FOR
 (Fortaleza/Ceará) – 40H</t>
  </si>
  <si>
    <t>ALF/FOR/GABIN/RECEP, ALF/FOR/SAVIG (Fortaleza/Ceará) – 40H</t>
  </si>
  <si>
    <t>IRF/Pecém – 40H</t>
  </si>
  <si>
    <t>ARF/Caucaia – 30H</t>
  </si>
  <si>
    <t>ARF/Crateús – 30H</t>
  </si>
  <si>
    <t>ARF/Itapipoca – 30H</t>
  </si>
  <si>
    <t>ARF/Maranguape – 30H</t>
  </si>
  <si>
    <t>ARF/Quixadá – 30H</t>
  </si>
  <si>
    <t>POSTO/Camocim – 30H</t>
  </si>
  <si>
    <t>POSTO/Russas – 30H</t>
  </si>
  <si>
    <t>DRF/Juazeiro do Norte e CAC/DRF/JNE – 40H</t>
  </si>
  <si>
    <t>ARF/Iguatu – 30H</t>
  </si>
  <si>
    <t>ARF/Sobral – 30H</t>
  </si>
  <si>
    <t>ARF/Sobral – 40H</t>
  </si>
  <si>
    <t>QUANTIDADE POSTOS – RECEPCIONISTAS</t>
  </si>
  <si>
    <t>VALOR TOTAL RECEPCIONISTAS</t>
  </si>
  <si>
    <t>VALOR TOTAL DO GRUPO 01</t>
  </si>
  <si>
    <t>Uniforme – Recepcionista (12 meses)</t>
  </si>
  <si>
    <t>Preço de referência (unitário)</t>
  </si>
  <si>
    <t>Método</t>
  </si>
  <si>
    <t>QTD Anual</t>
  </si>
  <si>
    <t>Valor total (R$)</t>
  </si>
  <si>
    <t>Calça social/saia</t>
  </si>
  <si>
    <t>Pesquisa de Preços (média saneada)</t>
  </si>
  <si>
    <t>Camisa social (manga curta)</t>
  </si>
  <si>
    <t>Sapato social</t>
  </si>
  <si>
    <t>Meia (pares)</t>
  </si>
  <si>
    <t>Crachá</t>
  </si>
  <si>
    <t>TOTAL (SOMA)</t>
  </si>
  <si>
    <t>Valor mensal:</t>
  </si>
  <si>
    <t>Material</t>
  </si>
  <si>
    <t>Quantidade</t>
  </si>
  <si>
    <t>Local</t>
  </si>
  <si>
    <t>Depreciação (meses)</t>
  </si>
  <si>
    <t>Valor Depreciado (R$)</t>
  </si>
  <si>
    <t>Quantidade de Empregados</t>
  </si>
  <si>
    <t>Valor por Empregado (R$)</t>
  </si>
  <si>
    <t>Relógio de Ponto
Biométrico</t>
  </si>
  <si>
    <t>SRRF03 Fortaleza</t>
  </si>
  <si>
    <t>DRF/Juazeiro do Norte</t>
  </si>
  <si>
    <t>ARF/Sobral</t>
  </si>
  <si>
    <t>PLANILHA DE CUSTOS E FORMAÇÃO DE PREÇOS</t>
  </si>
  <si>
    <t xml:space="preserve">Nº do processo: </t>
  </si>
  <si>
    <t>13075.044558/2026-12</t>
  </si>
  <si>
    <t xml:space="preserve">Licitação nº: </t>
  </si>
  <si>
    <t>90008/2026</t>
  </si>
  <si>
    <t xml:space="preserve">Dia: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</si>
  <si>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</si>
  <si>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</si>
  <si>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</si>
  <si>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</si>
  <si>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</si>
  <si>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Fortaleza/CE</t>
  </si>
  <si>
    <t>C</t>
  </si>
  <si>
    <t>Ano do Acordo, Convenção ou Dissídio Coletivo</t>
  </si>
  <si>
    <t>CCT 2025/2026 CE000086/2025 e
Termo Aditivo a CCT 2026/2026
CE000025/2026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</si>
  <si>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</si>
  <si>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</si>
  <si>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</si>
  <si>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</si>
  <si>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</si>
  <si>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</t>
  </si>
  <si>
    <t>Recepcionista</t>
  </si>
  <si>
    <t>posto</t>
  </si>
  <si>
    <t>Superintendência Regional da Receita Federal do Brasil da 3ª Região Fiscal (SRRF03, ESPEI, DRJ, DRF/FOR, DRF/FOR/CAC)</t>
  </si>
  <si>
    <r>
      <rPr>
        <b/>
        <sz val="15"/>
        <color rgb="FF000000"/>
        <rFont val="Arial"/>
        <family val="2"/>
        <charset val="1"/>
      </rPr>
      <t xml:space="preserve">1. MÓDULOS
</t>
    </r>
    <r>
      <rPr>
        <b/>
        <sz val="12"/>
        <color rgb="FF000000"/>
        <rFont val="Arial"/>
        <family val="2"/>
        <charset val="1"/>
      </rPr>
      <t xml:space="preserve">Mão de obra
</t>
    </r>
    <r>
      <rPr>
        <b/>
        <sz val="11"/>
        <color rgb="FF000000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</si>
  <si>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</si>
  <si>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</si>
  <si>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</si>
  <si>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</si>
  <si>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t>4221-05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</si>
  <si>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44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Cláusula 3ª da Termo Aditivo a CCT CE000025/2026</t>
    </r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</si>
  <si>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</si>
  <si>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</si>
  <si>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</si>
  <si>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</si>
  <si>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(%)</t>
  </si>
  <si>
    <t>Valor
(R$)</t>
  </si>
  <si>
    <t>Salário-Base (jornada de 40 horas semanais)</t>
  </si>
  <si>
    <t>F</t>
  </si>
  <si>
    <t xml:space="preserve">Outros (especificar)                                          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</si>
  <si>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</si>
  <si>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</si>
  <si>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</si>
  <si>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</si>
  <si>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0"/>
        <color rgb="FF000000"/>
        <rFont val="Arial"/>
        <family val="2"/>
        <charset val="1"/>
      </rPr>
      <t>13º (décimo terceiro) Salário</t>
    </r>
    <r>
      <rPr>
        <b/>
        <sz val="10"/>
        <rFont val="Arial"/>
        <family val="2"/>
        <charset val="1"/>
      </rPr>
      <t xml:space="preserve"> e</t>
    </r>
    <r>
      <rPr>
        <b/>
        <sz val="10"/>
        <color rgb="FF000000"/>
        <rFont val="Arial"/>
        <family val="2"/>
        <charset val="1"/>
      </rPr>
      <t xml:space="preserve"> Adicional de Férias</t>
    </r>
  </si>
  <si>
    <t>Percentual (%)</t>
  </si>
  <si>
    <t>Valor (R$)</t>
  </si>
  <si>
    <t>13º (décimo terceiro) Salário</t>
  </si>
  <si>
    <t>Adicional de Férias</t>
  </si>
  <si>
    <r>
      <rPr>
        <b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  <charset val="1"/>
      </rPr>
      <t>(Base de cálculo: Módulo 1 + Submódulo 2.1)</t>
    </r>
  </si>
  <si>
    <t>2.2</t>
  </si>
  <si>
    <t>GPS, FGTS e outras contribuições</t>
  </si>
  <si>
    <t>INSS</t>
  </si>
  <si>
    <t>Salário Educação</t>
  </si>
  <si>
    <t>RAT x FAP
Cálculo do valor: % do SAT x FAP (Fator Acidentário de Prevenção de cada empresa)</t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</si>
  <si>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</si>
  <si>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</si>
  <si>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</si>
  <si>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</si>
  <si>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</si>
  <si>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</si>
  <si>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</si>
  <si>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</si>
  <si>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</si>
  <si>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</si>
  <si>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</si>
  <si>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</si>
  <si>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</si>
  <si>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  <family val="2"/>
        <charset val="1"/>
      </rPr>
      <t xml:space="preserve">Transporte – </t>
    </r>
    <r>
      <rPr>
        <b/>
        <sz val="10"/>
        <color rgb="FFFF0000"/>
        <rFont val="Arial"/>
        <family val="2"/>
        <charset val="1"/>
      </rPr>
      <t>Cláusula 16 da CCT CE000086/2025</t>
    </r>
  </si>
  <si>
    <t>A.1) Valor da passagem do transporte coletivo no município de prestação dos serviços:</t>
  </si>
  <si>
    <t>A.2) Quantidade de passagens por dia por empregado:</t>
  </si>
  <si>
    <t>A.3) Quantidade de dias do mês de recebimento de passagens</t>
  </si>
  <si>
    <t>A.4) Participação do empregado em percentual do salário-base</t>
  </si>
  <si>
    <r>
      <rPr>
        <b/>
        <sz val="10"/>
        <color rgb="FF000000"/>
        <rFont val="Arial"/>
        <family val="2"/>
        <charset val="1"/>
      </rPr>
      <t>Auxílio-Refeição/Alimentação  –</t>
    </r>
    <r>
      <rPr>
        <b/>
        <sz val="10"/>
        <color rgb="FFFF0000"/>
        <rFont val="Arial"/>
        <family val="2"/>
        <charset val="1"/>
      </rPr>
      <t xml:space="preserve"> Cláusula 7ª Do Termo Aditivo a CCT</t>
    </r>
  </si>
  <si>
    <t>B.1) Valor do auxílio-alimentação (dia)</t>
  </si>
  <si>
    <t>B.2) Quantidade de dias do mês de recebimento de auxílio-alimentação</t>
  </si>
  <si>
    <t>B.3) Participação do empregado sobre o auxílio-alimentação</t>
  </si>
  <si>
    <r>
      <rPr>
        <b/>
        <sz val="10"/>
        <color rgb="FF000000"/>
        <rFont val="Arial"/>
        <family val="2"/>
        <charset val="1"/>
      </rPr>
      <t xml:space="preserve">Plano de Saúde – </t>
    </r>
    <r>
      <rPr>
        <b/>
        <sz val="10"/>
        <color rgb="FFFF0000"/>
        <rFont val="Arial"/>
        <family val="2"/>
        <charset val="1"/>
      </rPr>
      <t>Cláusula 8 do Termo Aditivo a CCT</t>
    </r>
  </si>
  <si>
    <r>
      <rPr>
        <b/>
        <sz val="10"/>
        <color rgb="FF000000"/>
        <rFont val="Arial"/>
        <family val="2"/>
        <charset val="1"/>
      </rPr>
      <t xml:space="preserve">Cesta Básica – </t>
    </r>
    <r>
      <rPr>
        <b/>
        <sz val="10"/>
        <color rgb="FFFF0000"/>
        <rFont val="Arial"/>
        <family val="2"/>
        <charset val="1"/>
      </rPr>
      <t>Cláusula 6 do Termo Aditivo a CCT</t>
    </r>
  </si>
  <si>
    <r>
      <rPr>
        <b/>
        <sz val="10"/>
        <color rgb="FF000000"/>
        <rFont val="Arial"/>
        <family val="2"/>
        <charset val="1"/>
      </rPr>
      <t xml:space="preserve">Auxílio Creche – </t>
    </r>
    <r>
      <rPr>
        <b/>
        <sz val="10"/>
        <color rgb="FFFF0000"/>
        <rFont val="Arial"/>
        <family val="2"/>
        <charset val="1"/>
      </rPr>
      <t>Cláusula 9 do Termo Aditivo a CCT</t>
    </r>
  </si>
  <si>
    <r>
      <rPr>
        <b/>
        <sz val="10"/>
        <color rgb="FF000000"/>
        <rFont val="Arial"/>
        <family val="2"/>
        <charset val="1"/>
      </rPr>
      <t xml:space="preserve">Auxílio Funeral – </t>
    </r>
    <r>
      <rPr>
        <b/>
        <sz val="10"/>
        <color rgb="FFFF0000"/>
        <rFont val="Arial"/>
        <family val="2"/>
        <charset val="1"/>
      </rPr>
      <t xml:space="preserve">Cláusula 18 da CCT – </t>
    </r>
    <r>
      <rPr>
        <b/>
        <sz val="9"/>
        <color rgb="FFFF0000"/>
        <rFont val="Arial"/>
        <family val="2"/>
        <charset val="1"/>
      </rPr>
      <t>(3 x salário-base x 0,003)/12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</si>
  <si>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</si>
  <si>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</si>
  <si>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</si>
  <si>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</si>
  <si>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</si>
  <si>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</si>
  <si>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Aviso Prévio Indenizado</t>
  </si>
  <si>
    <t>Incidência do FGTS sobre o Aviso Prévio Indenizado</t>
  </si>
  <si>
    <t>Multa do FGTS sobre o Aviso Prévio Indenizado</t>
  </si>
  <si>
    <t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</si>
  <si>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</si>
  <si>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</si>
  <si>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>Módulo 4 - Custo de Reposição do Profissional Ausente</t>
  </si>
  <si>
    <t>Base de cálculo para o Custo de Reposição do Profissional Ausente (substituto): BCCPA</t>
  </si>
  <si>
    <t>Rem =</t>
  </si>
  <si>
    <t xml:space="preserve">MOD 2 (sem VA e VT) = </t>
  </si>
  <si>
    <t>MOD 3 =</t>
  </si>
  <si>
    <t>Submódulo 4.1 – Substituto nas Ausências Legais</t>
  </si>
  <si>
    <t>4.1</t>
  </si>
  <si>
    <t>Substituto nas Ausências Legais</t>
  </si>
  <si>
    <t>Substituto na cobertura de Férias</t>
  </si>
  <si>
    <t>A.1</t>
  </si>
  <si>
    <t>Incidência do submódulo 2.2 sobre 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</si>
  <si>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</si>
  <si>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</si>
  <si>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</si>
  <si>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</si>
  <si>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</si>
  <si>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</si>
  <si>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</si>
  <si>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</si>
  <si>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</si>
  <si>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</si>
  <si>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</si>
  <si>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</si>
  <si>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</si>
  <si>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</si>
  <si>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</si>
  <si>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</si>
  <si>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Relógio Ponto Eletrônico Biométrico</t>
  </si>
  <si>
    <t>Módulo 6 -  Custos Indiretos, Lucro e Tributos</t>
  </si>
  <si>
    <t>Custos Indiretos, Lucro e Tributos</t>
  </si>
  <si>
    <t>BASE DE CÁLCULO DOS CUSTOS INDIRETOS</t>
  </si>
  <si>
    <t>-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</si>
  <si>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</si>
  <si>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</si>
  <si>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</si>
  <si>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</si>
  <si>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</si>
  <si>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2"/>
        <color rgb="FF000000"/>
        <rFont val="Arial"/>
        <family val="2"/>
        <charset val="1"/>
      </rPr>
      <t>a) Cofins</t>
    </r>
    <r>
      <rPr>
        <b/>
        <sz val="10"/>
        <color rgb="FF000000"/>
        <rFont val="Arial"/>
        <family val="2"/>
        <charset val="1"/>
      </rPr>
      <t xml:space="preserve"> </t>
    </r>
  </si>
  <si>
    <t>b) PIS</t>
  </si>
  <si>
    <t>C.2   Tributos Estaduais (especificar)</t>
  </si>
  <si>
    <t>C.3   Tributos Municipais (especificar):</t>
  </si>
  <si>
    <t xml:space="preserve">a) ISS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</si>
  <si>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</si>
  <si>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</si>
  <si>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</si>
  <si>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</si>
  <si>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</si>
  <si>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/>
        <sz val="12"/>
        <color rgb="FF000000"/>
        <rFont val="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</si>
  <si>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</si>
  <si>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</si>
  <si>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</si>
  <si>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</si>
  <si>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</si>
  <si>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</si>
  <si>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</si>
  <si>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</si>
  <si>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Postos</t>
  </si>
  <si>
    <t>Valor total mensal dos postos de serviço</t>
  </si>
  <si>
    <t>Valor mensal do serviço</t>
  </si>
  <si>
    <t>Número de meses do contrato</t>
  </si>
  <si>
    <t>Valor global da proposta (12 meses)</t>
  </si>
  <si>
    <t>ALF/FOR/GABIN/RECEP, ALF/FOR/SAVIG</t>
  </si>
  <si>
    <t>Outros (especificar)</t>
  </si>
  <si>
    <t>0.00</t>
  </si>
  <si>
    <t>São Gonçalo do Amarante/CE</t>
  </si>
  <si>
    <r>
      <rPr>
        <b/>
        <sz val="9.5"/>
        <rFont val="Arial"/>
        <family val="2"/>
        <charset val="1"/>
      </rPr>
      <t xml:space="preserve">A.1) Valor da passagem do transporte coletivo no município de prestação dos serviços: </t>
    </r>
    <r>
      <rPr>
        <b/>
        <sz val="9.5"/>
        <color rgb="FFC9211E"/>
        <rFont val="Arial"/>
        <family val="2"/>
        <charset val="1"/>
      </rPr>
      <t>(Não pode ser alterada para menor)</t>
    </r>
  </si>
  <si>
    <t>Caucaia/CE</t>
  </si>
  <si>
    <r>
      <rPr>
        <b/>
        <sz val="10"/>
        <color rgb="FF000000"/>
        <rFont val="Arial"/>
        <family val="2"/>
        <charset val="1"/>
      </rPr>
      <t xml:space="preserve">Salário-Base </t>
    </r>
    <r>
      <rPr>
        <b/>
        <sz val="10"/>
        <color rgb="FFC9211E"/>
        <rFont val="Arial"/>
        <family val="2"/>
        <charset val="1"/>
      </rPr>
      <t>(jornada de 30 horas semanais)</t>
    </r>
  </si>
  <si>
    <t>Crateús/CE</t>
  </si>
  <si>
    <t>Itapipoca/CE</t>
  </si>
  <si>
    <t>Maranguape/CE</t>
  </si>
  <si>
    <t>Quixadá/CE</t>
  </si>
  <si>
    <t>Camocim/CE</t>
  </si>
  <si>
    <t>Russas/CE</t>
  </si>
  <si>
    <t>Juazeiro do Norte/CE</t>
  </si>
  <si>
    <t>Iguatu/CE</t>
  </si>
  <si>
    <t>Sobral/CE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</si>
</sst>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;\(#,##0.00\);\-#\ ;@\ "/>
    <numFmt numFmtId="165" formatCode="[$R$-416]\ #,##0.00;[Red]\-[$R$-416]\ #,##0.00"/>
    <numFmt numFmtId="166" formatCode="_-[$R$-416]\ * #,##0.00_-;\-[$R$-416]\ * #,##0.00_-;_-[$R$-416]\ * \-??_-;_-@_-"/>
    <numFmt numFmtId="167" formatCode="d/m/yyyy"/>
    <numFmt numFmtId="168" formatCode="&quot;R$ &quot;#,##0.00"/>
    <numFmt numFmtId="169" formatCode="0;[Red]\-0"/>
    <numFmt numFmtId="170" formatCode="0.000%"/>
    <numFmt numFmtId="171" formatCode="0.0000%"/>
    <numFmt numFmtId="172" formatCode="0.00000%"/>
  </numFmts>
  <fonts count="29" x14ac:knownFonts="1">
    <font>
      <sz val="11"/>
      <color rgb="FF333333"/>
      <name val="Arial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9.5"/>
      <name val="Arial"/>
      <family val="2"/>
      <charset val="1"/>
    </font>
    <font>
      <b/>
      <sz val="9.5"/>
      <color rgb="FF000000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9.5"/>
      <color rgb="FFC9211E"/>
      <name val="Arial"/>
      <family val="2"/>
      <charset val="1"/>
    </font>
    <font>
      <b/>
      <sz val="10"/>
      <color rgb="FFC9211E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CCCCCC"/>
        <bgColor rgb="FFD1D1D1"/>
      </patternFill>
    </fill>
    <fill>
      <patternFill patternType="solid">
        <fgColor theme="2" tint="-9.9978637043366805E-2"/>
        <bgColor rgb="FFCCCCCC"/>
      </patternFill>
    </fill>
    <fill>
      <patternFill patternType="solid">
        <fgColor theme="4" tint="0.59959715567491678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FFFFCC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FFFFCC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5" fillId="0" borderId="0" applyBorder="0" applyProtection="0"/>
    <xf numFmtId="164" fontId="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Border="0" applyProtection="0"/>
  </cellStyleXfs>
  <cellXfs count="189">
    <xf numFmtId="0" fontId="0" fillId="0" borderId="0" xfId="0"/>
    <xf numFmtId="0" fontId="11" fillId="8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165" fontId="5" fillId="0" borderId="1" xfId="2" applyNumberFormat="1" applyBorder="1" applyAlignment="1" applyProtection="1">
      <alignment horizontal="center"/>
    </xf>
    <xf numFmtId="165" fontId="6" fillId="0" borderId="1" xfId="2" applyNumberFormat="1" applyFont="1" applyBorder="1" applyAlignment="1" applyProtection="1">
      <alignment horizontal="center"/>
    </xf>
    <xf numFmtId="3" fontId="0" fillId="0" borderId="0" xfId="0" applyNumberFormat="1"/>
    <xf numFmtId="165" fontId="7" fillId="5" borderId="1" xfId="0" applyNumberFormat="1" applyFont="1" applyFill="1" applyBorder="1" applyAlignment="1">
      <alignment horizontal="center"/>
    </xf>
    <xf numFmtId="165" fontId="6" fillId="6" borderId="1" xfId="2" applyNumberFormat="1" applyFont="1" applyFill="1" applyBorder="1" applyProtection="1"/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0" fontId="12" fillId="0" borderId="0" xfId="1" applyNumberFormat="1" applyFont="1" applyBorder="1" applyAlignment="1" applyProtection="1">
      <alignment horizontal="center" vertical="center"/>
    </xf>
    <xf numFmtId="164" fontId="12" fillId="0" borderId="0" xfId="2" applyFont="1" applyBorder="1" applyAlignment="1" applyProtection="1">
      <alignment vertical="center"/>
    </xf>
    <xf numFmtId="0" fontId="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4" fontId="17" fillId="3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 wrapText="1"/>
    </xf>
    <xf numFmtId="170" fontId="6" fillId="0" borderId="1" xfId="0" applyNumberFormat="1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6" fillId="10" borderId="4" xfId="0" applyFont="1" applyFill="1" applyBorder="1" applyAlignment="1">
      <alignment horizontal="right" vertical="center"/>
    </xf>
    <xf numFmtId="0" fontId="0" fillId="10" borderId="5" xfId="0" applyFill="1" applyBorder="1" applyAlignment="1">
      <alignment horizontal="right" vertical="center"/>
    </xf>
    <xf numFmtId="10" fontId="6" fillId="10" borderId="5" xfId="0" applyNumberFormat="1" applyFont="1" applyFill="1" applyBorder="1" applyAlignment="1">
      <alignment horizontal="right" vertical="center"/>
    </xf>
    <xf numFmtId="4" fontId="6" fillId="10" borderId="6" xfId="0" applyNumberFormat="1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center" vertical="center"/>
    </xf>
    <xf numFmtId="168" fontId="21" fillId="0" borderId="1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vertical="center"/>
    </xf>
    <xf numFmtId="10" fontId="21" fillId="9" borderId="1" xfId="0" applyNumberFormat="1" applyFont="1" applyFill="1" applyBorder="1" applyAlignment="1">
      <alignment horizontal="right" vertical="center" wrapText="1"/>
    </xf>
    <xf numFmtId="0" fontId="21" fillId="9" borderId="1" xfId="0" applyFont="1" applyFill="1" applyBorder="1" applyAlignment="1">
      <alignment horizontal="left" vertical="center" wrapText="1"/>
    </xf>
    <xf numFmtId="4" fontId="6" fillId="9" borderId="1" xfId="0" applyNumberFormat="1" applyFont="1" applyFill="1" applyBorder="1" applyAlignment="1">
      <alignment horizontal="right" vertical="center"/>
    </xf>
    <xf numFmtId="168" fontId="21" fillId="9" borderId="1" xfId="0" applyNumberFormat="1" applyFont="1" applyFill="1" applyBorder="1" applyAlignment="1">
      <alignment vertical="center"/>
    </xf>
    <xf numFmtId="166" fontId="21" fillId="9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3" fontId="21" fillId="9" borderId="1" xfId="0" applyNumberFormat="1" applyFont="1" applyFill="1" applyBorder="1" applyAlignment="1">
      <alignment vertical="center"/>
    </xf>
    <xf numFmtId="4" fontId="21" fillId="9" borderId="1" xfId="0" applyNumberFormat="1" applyFont="1" applyFill="1" applyBorder="1" applyAlignment="1">
      <alignment horizontal="center" vertical="center"/>
    </xf>
    <xf numFmtId="10" fontId="21" fillId="9" borderId="1" xfId="0" applyNumberFormat="1" applyFont="1" applyFill="1" applyBorder="1" applyAlignment="1">
      <alignment vertical="center"/>
    </xf>
    <xf numFmtId="4" fontId="21" fillId="9" borderId="1" xfId="0" applyNumberFormat="1" applyFont="1" applyFill="1" applyBorder="1" applyAlignment="1">
      <alignment horizontal="right" vertical="center"/>
    </xf>
    <xf numFmtId="4" fontId="6" fillId="9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12" fillId="0" borderId="0" xfId="0" applyNumberFormat="1" applyFont="1"/>
    <xf numFmtId="0" fontId="19" fillId="3" borderId="1" xfId="0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vertical="center" wrapText="1"/>
    </xf>
    <xf numFmtId="171" fontId="0" fillId="0" borderId="0" xfId="0" applyNumberFormat="1"/>
    <xf numFmtId="170" fontId="6" fillId="0" borderId="1" xfId="0" applyNumberFormat="1" applyFont="1" applyBorder="1" applyAlignment="1">
      <alignment vertical="center"/>
    </xf>
    <xf numFmtId="172" fontId="0" fillId="0" borderId="0" xfId="0" applyNumberFormat="1"/>
    <xf numFmtId="10" fontId="6" fillId="0" borderId="1" xfId="0" applyNumberFormat="1" applyFont="1" applyBorder="1" applyAlignment="1">
      <alignment vertical="center"/>
    </xf>
    <xf numFmtId="10" fontId="0" fillId="0" borderId="0" xfId="0" applyNumberFormat="1"/>
    <xf numFmtId="0" fontId="17" fillId="11" borderId="1" xfId="0" applyFont="1" applyFill="1" applyBorder="1" applyAlignment="1">
      <alignment horizontal="right" vertical="center"/>
    </xf>
    <xf numFmtId="164" fontId="17" fillId="11" borderId="1" xfId="1" applyFont="1" applyFill="1" applyBorder="1" applyAlignment="1" applyProtection="1">
      <alignment vertical="center"/>
    </xf>
    <xf numFmtId="0" fontId="17" fillId="11" borderId="1" xfId="0" applyFont="1" applyFill="1" applyBorder="1" applyAlignment="1">
      <alignment horizontal="right" vertical="center" wrapText="1"/>
    </xf>
    <xf numFmtId="4" fontId="17" fillId="11" borderId="1" xfId="0" applyNumberFormat="1" applyFont="1" applyFill="1" applyBorder="1" applyAlignment="1">
      <alignment horizontal="left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70" fontId="6" fillId="0" borderId="1" xfId="0" applyNumberFormat="1" applyFont="1" applyBorder="1" applyAlignment="1">
      <alignment vertical="center" wrapText="1"/>
    </xf>
    <xf numFmtId="166" fontId="12" fillId="0" borderId="0" xfId="0" applyNumberFormat="1" applyFont="1"/>
    <xf numFmtId="10" fontId="6" fillId="0" borderId="2" xfId="0" applyNumberFormat="1" applyFont="1" applyBorder="1" applyAlignment="1">
      <alignment vertical="center" wrapText="1"/>
    </xf>
    <xf numFmtId="10" fontId="13" fillId="0" borderId="2" xfId="0" applyNumberFormat="1" applyFont="1" applyBorder="1" applyAlignment="1">
      <alignment vertical="center" wrapText="1"/>
    </xf>
    <xf numFmtId="10" fontId="13" fillId="0" borderId="1" xfId="0" applyNumberFormat="1" applyFont="1" applyBorder="1" applyAlignment="1">
      <alignment vertical="center" wrapText="1"/>
    </xf>
    <xf numFmtId="170" fontId="12" fillId="0" borderId="0" xfId="0" applyNumberFormat="1" applyFont="1"/>
    <xf numFmtId="170" fontId="13" fillId="0" borderId="1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 vertical="center" wrapText="1"/>
    </xf>
    <xf numFmtId="0" fontId="25" fillId="10" borderId="4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70" fontId="13" fillId="0" borderId="2" xfId="0" applyNumberFormat="1" applyFont="1" applyBorder="1" applyAlignment="1">
      <alignment vertical="center" wrapText="1"/>
    </xf>
    <xf numFmtId="168" fontId="21" fillId="12" borderId="1" xfId="0" applyNumberFormat="1" applyFont="1" applyFill="1" applyBorder="1" applyAlignment="1">
      <alignment vertical="center"/>
    </xf>
    <xf numFmtId="0" fontId="21" fillId="9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0" fillId="10" borderId="1" xfId="0" applyFill="1" applyBorder="1"/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13" fillId="0" borderId="1" xfId="0" applyNumberFormat="1" applyFont="1" applyBorder="1" applyAlignment="1">
      <alignment horizontal="right" vertical="center"/>
    </xf>
    <xf numFmtId="169" fontId="13" fillId="0" borderId="1" xfId="0" applyNumberFormat="1" applyFont="1" applyBorder="1" applyAlignment="1">
      <alignment horizontal="right" vertical="center"/>
    </xf>
    <xf numFmtId="0" fontId="0" fillId="0" borderId="0" xfId="0"/>
    <xf numFmtId="168" fontId="13" fillId="9" borderId="1" xfId="0" applyNumberFormat="1" applyFont="1" applyFill="1" applyBorder="1" applyAlignment="1">
      <alignment horizontal="right" vertical="center"/>
    </xf>
    <xf numFmtId="167" fontId="13" fillId="9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9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 indent="1"/>
    </xf>
    <xf numFmtId="0" fontId="21" fillId="9" borderId="1" xfId="0" applyFont="1" applyFill="1" applyBorder="1" applyAlignment="1">
      <alignment horizontal="left" indent="1"/>
    </xf>
    <xf numFmtId="0" fontId="6" fillId="9" borderId="1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left" vertical="center" wrapText="1" indent="1"/>
    </xf>
    <xf numFmtId="0" fontId="6" fillId="9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0" fillId="10" borderId="4" xfId="0" applyFill="1" applyBorder="1"/>
    <xf numFmtId="49" fontId="16" fillId="0" borderId="1" xfId="0" applyNumberFormat="1" applyFont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68" fontId="25" fillId="0" borderId="1" xfId="0" applyNumberFormat="1" applyFont="1" applyBorder="1" applyAlignment="1">
      <alignment horizontal="center" vertical="center" wrapText="1"/>
    </xf>
    <xf numFmtId="0" fontId="0" fillId="10" borderId="5" xfId="0" applyFill="1" applyBorder="1"/>
    <xf numFmtId="1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168" fontId="25" fillId="0" borderId="1" xfId="0" applyNumberFormat="1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2" xfId="3" xr:uid="{00000000-0005-0000-0000-000006000000}"/>
    <cellStyle name="Normal 2 2" xfId="4" xr:uid="{00000000-0005-0000-0000-000007000000}"/>
    <cellStyle name="Normal 3" xfId="5" xr:uid="{00000000-0005-0000-0000-000008000000}"/>
    <cellStyle name="Normal 4" xfId="6" xr:uid="{00000000-0005-0000-0000-000009000000}"/>
    <cellStyle name="Porcentagem 2" xfId="7" xr:uid="{00000000-0005-0000-0000-00000A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83CBEB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topLeftCell="A7" zoomScale="120" zoomScaleNormal="120" workbookViewId="0">
      <selection activeCell="F7" sqref="F7"/>
    </sheetView>
  </sheetViews>
  <sheetFormatPr defaultColWidth="8.58203125" defaultRowHeight="14" x14ac:dyDescent="0.3"/>
  <cols>
    <col min="1" max="1" width="4.5" customWidth="1"/>
    <col min="2" max="2" width="49.25" customWidth="1"/>
    <col min="3" max="3" width="11" customWidth="1"/>
    <col min="4" max="4" width="12.25" customWidth="1"/>
    <col min="5" max="5" width="16.6640625" customWidth="1"/>
    <col min="6" max="6" width="17.1640625" customWidth="1"/>
    <col min="7" max="7" width="10.75" customWidth="1"/>
    <col min="8" max="9" width="11.4140625" customWidth="1"/>
    <col min="10" max="10" width="13.25" customWidth="1"/>
    <col min="16383" max="16384" width="10.5" customWidth="1"/>
  </cols>
  <sheetData>
    <row r="1" spans="1:6" ht="14.5" x14ac:dyDescent="0.3">
      <c r="A1" s="14"/>
      <c r="B1" s="14"/>
      <c r="C1" s="14"/>
      <c r="D1" s="14"/>
      <c r="E1" s="14"/>
      <c r="F1" s="14"/>
    </row>
    <row r="2" spans="1:6" ht="14.5" x14ac:dyDescent="0.3">
      <c r="A2" s="13" t="s">
        <v>0</v>
      </c>
      <c r="B2" s="13"/>
      <c r="C2" s="13"/>
      <c r="D2" s="13"/>
      <c r="E2" s="13"/>
      <c r="F2" s="13"/>
    </row>
    <row r="3" spans="1:6" ht="15" customHeight="1" x14ac:dyDescent="0.3">
      <c r="A3" s="12"/>
      <c r="B3" s="12"/>
      <c r="C3" s="12"/>
      <c r="D3" s="12"/>
      <c r="E3" s="12"/>
      <c r="F3" s="12"/>
    </row>
    <row r="4" spans="1:6" ht="14.25" customHeigh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</row>
    <row r="5" spans="1:6" ht="65.25" customHeight="1" x14ac:dyDescent="0.3">
      <c r="A5" s="11"/>
      <c r="B5" s="11"/>
      <c r="C5" s="11"/>
      <c r="D5" s="11"/>
      <c r="E5" s="11"/>
      <c r="F5" s="11"/>
    </row>
    <row r="6" spans="1:6" ht="15" customHeight="1" x14ac:dyDescent="0.35">
      <c r="A6" s="10"/>
      <c r="B6" s="10"/>
      <c r="C6" s="10"/>
      <c r="D6" s="10"/>
      <c r="E6" s="10"/>
      <c r="F6" s="10"/>
    </row>
    <row r="7" spans="1:6" ht="45" customHeight="1" x14ac:dyDescent="0.35">
      <c r="A7" s="15">
        <v>1</v>
      </c>
      <c r="B7" s="16" t="s">
        <v>7</v>
      </c>
      <c r="C7" s="17">
        <f>'Recep. SRRF03 Fortaleza'!I162</f>
        <v>22</v>
      </c>
      <c r="D7" s="18">
        <f>'Recep. SRRF03 Fortaleza'!I161</f>
        <v>5400.56</v>
      </c>
      <c r="E7" s="18">
        <f>'Recep. SRRF03 Fortaleza'!G166</f>
        <v>118812.32</v>
      </c>
      <c r="F7" s="19">
        <f>'Recep. SRRF03 Fortaleza'!G170</f>
        <v>1425747.84</v>
      </c>
    </row>
    <row r="8" spans="1:6" ht="35.25" customHeight="1" x14ac:dyDescent="0.35">
      <c r="A8" s="15">
        <v>2</v>
      </c>
      <c r="B8" s="16" t="s">
        <v>8</v>
      </c>
      <c r="C8" s="17">
        <f>'Recep. ALF-FOR Fortaleza'!I162</f>
        <v>3</v>
      </c>
      <c r="D8" s="18">
        <f>'Recep. ALF-FOR Fortaleza'!I161</f>
        <v>5398.84</v>
      </c>
      <c r="E8" s="18">
        <f>'Recep. ALF-FOR Fortaleza'!G166</f>
        <v>16196.52</v>
      </c>
      <c r="F8" s="19">
        <f>'Recep. ALF-FOR Fortaleza'!G170</f>
        <v>194358.24</v>
      </c>
    </row>
    <row r="9" spans="1:6" ht="14.5" x14ac:dyDescent="0.35">
      <c r="A9" s="15">
        <v>3</v>
      </c>
      <c r="B9" s="16" t="s">
        <v>9</v>
      </c>
      <c r="C9" s="17">
        <f>'Recep. IRF-Pecém'!I162</f>
        <v>2</v>
      </c>
      <c r="D9" s="18">
        <f>'Recep. IRF-Pecém'!I161</f>
        <v>5791.04</v>
      </c>
      <c r="E9" s="18">
        <f>'Recep. IRF-Pecém'!G166</f>
        <v>11582.08</v>
      </c>
      <c r="F9" s="19">
        <f>'Recep. IRF-Pecém'!G170</f>
        <v>138984.95999999999</v>
      </c>
    </row>
    <row r="10" spans="1:6" ht="14.5" x14ac:dyDescent="0.35">
      <c r="A10" s="15">
        <v>4</v>
      </c>
      <c r="B10" s="16" t="s">
        <v>10</v>
      </c>
      <c r="C10" s="17">
        <f>'Recep. Caucaia'!I162</f>
        <v>2</v>
      </c>
      <c r="D10" s="18">
        <f>'Recep. Caucaia'!I161</f>
        <v>4120.46</v>
      </c>
      <c r="E10" s="18">
        <f>'Recep. Caucaia'!G166</f>
        <v>8240.92</v>
      </c>
      <c r="F10" s="19">
        <f>'Recep. Caucaia'!G170</f>
        <v>98891.040000000008</v>
      </c>
    </row>
    <row r="11" spans="1:6" ht="14.5" x14ac:dyDescent="0.35">
      <c r="A11" s="15">
        <v>5</v>
      </c>
      <c r="B11" s="16" t="s">
        <v>11</v>
      </c>
      <c r="C11" s="17">
        <f>'Recep. Crateús'!I162</f>
        <v>1</v>
      </c>
      <c r="D11" s="18">
        <f>'Recep. Crateús'!I161</f>
        <v>3903.22</v>
      </c>
      <c r="E11" s="18">
        <f>'Recep. Crateús'!G166</f>
        <v>3903.22</v>
      </c>
      <c r="F11" s="19">
        <f>'Recep. Crateús'!G170</f>
        <v>46838.64</v>
      </c>
    </row>
    <row r="12" spans="1:6" ht="14.5" x14ac:dyDescent="0.35">
      <c r="A12" s="15">
        <v>6</v>
      </c>
      <c r="B12" s="16" t="s">
        <v>12</v>
      </c>
      <c r="C12" s="17">
        <f>'Recep. Itapipoca'!I162</f>
        <v>2</v>
      </c>
      <c r="D12" s="18">
        <f>'Recep. Itapipoca'!I161</f>
        <v>3945.95</v>
      </c>
      <c r="E12" s="18">
        <f>'Recep. Itapipoca'!G166</f>
        <v>7891.9</v>
      </c>
      <c r="F12" s="19">
        <f>'Recep. Itapipoca'!G170</f>
        <v>94702.799999999988</v>
      </c>
    </row>
    <row r="13" spans="1:6" ht="14.5" x14ac:dyDescent="0.35">
      <c r="A13" s="15">
        <v>7</v>
      </c>
      <c r="B13" s="16" t="s">
        <v>13</v>
      </c>
      <c r="C13" s="17">
        <f>'Recep. Maranguape'!I162</f>
        <v>1</v>
      </c>
      <c r="D13" s="18">
        <f>'Recep. Maranguape'!I161</f>
        <v>4214.5600000000004</v>
      </c>
      <c r="E13" s="18">
        <f>'Recep. Maranguape'!G166</f>
        <v>4214.5600000000004</v>
      </c>
      <c r="F13" s="19">
        <f>'Recep. Maranguape'!G170</f>
        <v>50574.720000000001</v>
      </c>
    </row>
    <row r="14" spans="1:6" ht="14.25" customHeight="1" x14ac:dyDescent="0.35">
      <c r="A14" s="15">
        <v>8</v>
      </c>
      <c r="B14" s="16" t="s">
        <v>14</v>
      </c>
      <c r="C14" s="17">
        <f>'Recep.Quixadá'!I162</f>
        <v>2</v>
      </c>
      <c r="D14" s="18">
        <f>'Recep.Quixadá'!I161</f>
        <v>3945.95</v>
      </c>
      <c r="E14" s="18">
        <f>'Recep.Quixadá'!G166</f>
        <v>7891.9</v>
      </c>
      <c r="F14" s="19">
        <f>'Recep.Quixadá'!G170</f>
        <v>94702.799999999988</v>
      </c>
    </row>
    <row r="15" spans="1:6" ht="14.25" customHeight="1" x14ac:dyDescent="0.35">
      <c r="A15" s="15">
        <v>9</v>
      </c>
      <c r="B15" s="16" t="s">
        <v>15</v>
      </c>
      <c r="C15" s="17">
        <f>'Recep. Camocim'!I162</f>
        <v>1</v>
      </c>
      <c r="D15" s="18">
        <f>'Recep. Camocim'!I161</f>
        <v>3945.95</v>
      </c>
      <c r="E15" s="18">
        <f>'Recep. Camocim'!G166</f>
        <v>3945.95</v>
      </c>
      <c r="F15" s="19">
        <f>'Recep. Camocim'!G170</f>
        <v>47351.399999999994</v>
      </c>
    </row>
    <row r="16" spans="1:6" ht="14.5" x14ac:dyDescent="0.35">
      <c r="A16" s="15">
        <v>10</v>
      </c>
      <c r="B16" s="16" t="s">
        <v>16</v>
      </c>
      <c r="C16" s="17">
        <f>'Recep. Russas'!I162</f>
        <v>1</v>
      </c>
      <c r="D16" s="18">
        <f>'Recep. Russas'!I161</f>
        <v>3861.4</v>
      </c>
      <c r="E16" s="18">
        <f>'Recep. Russas'!G166</f>
        <v>3861.4</v>
      </c>
      <c r="F16" s="19">
        <f>'Recep. Russas'!G170</f>
        <v>46336.800000000003</v>
      </c>
    </row>
    <row r="17" spans="1:8" ht="14.5" x14ac:dyDescent="0.35">
      <c r="A17" s="15">
        <v>11</v>
      </c>
      <c r="B17" s="16" t="s">
        <v>17</v>
      </c>
      <c r="C17" s="17">
        <f>'Recep. Juazeiro'!I162</f>
        <v>8</v>
      </c>
      <c r="D17" s="18">
        <f>'Recep. Juazeiro'!I161</f>
        <v>5270.07</v>
      </c>
      <c r="E17" s="18">
        <f>'Recep. Juazeiro'!G166</f>
        <v>42160.56</v>
      </c>
      <c r="F17" s="19">
        <f>'Recep. Juazeiro'!G170</f>
        <v>505926.72</v>
      </c>
      <c r="H17" s="20"/>
    </row>
    <row r="18" spans="1:8" ht="14.5" x14ac:dyDescent="0.35">
      <c r="A18" s="15">
        <v>12</v>
      </c>
      <c r="B18" s="16" t="s">
        <v>18</v>
      </c>
      <c r="C18" s="17">
        <f>'Recep. Iguatu'!I162</f>
        <v>2</v>
      </c>
      <c r="D18" s="18">
        <f>'Recep. Iguatu'!I161</f>
        <v>3945.95</v>
      </c>
      <c r="E18" s="18">
        <f>'Recep. Iguatu'!G166</f>
        <v>7891.9</v>
      </c>
      <c r="F18" s="19">
        <f>'Recep. Iguatu'!G170</f>
        <v>94702.799999999988</v>
      </c>
      <c r="H18" s="20"/>
    </row>
    <row r="19" spans="1:8" ht="14.5" x14ac:dyDescent="0.35">
      <c r="A19" s="15">
        <v>13</v>
      </c>
      <c r="B19" s="16" t="s">
        <v>19</v>
      </c>
      <c r="C19" s="17">
        <f>'Recep. Sobral 30H'!I162</f>
        <v>3</v>
      </c>
      <c r="D19" s="18">
        <f>'Recep. Sobral 30H'!I161</f>
        <v>3870.69</v>
      </c>
      <c r="E19" s="18">
        <f>'Recep. Sobral 30H'!G166</f>
        <v>11612.07</v>
      </c>
      <c r="F19" s="19">
        <f>'Recep. Sobral 30H'!G170</f>
        <v>139344.84</v>
      </c>
      <c r="H19" s="20"/>
    </row>
    <row r="20" spans="1:8" ht="14.5" x14ac:dyDescent="0.35">
      <c r="A20" s="15">
        <v>14</v>
      </c>
      <c r="B20" s="16" t="s">
        <v>20</v>
      </c>
      <c r="C20" s="17">
        <f>'Recep. Sobral 40H'!I162</f>
        <v>1</v>
      </c>
      <c r="D20" s="18">
        <f>'Recep. Sobral 40H'!I161</f>
        <v>5131.2700000000004</v>
      </c>
      <c r="E20" s="18">
        <f>'Recep. Sobral 40H'!G166</f>
        <v>5131.2700000000004</v>
      </c>
      <c r="F20" s="19">
        <f>'Recep. Sobral 40H'!G170</f>
        <v>61575.240000000005</v>
      </c>
      <c r="H20" s="20"/>
    </row>
    <row r="21" spans="1:8" ht="14.5" x14ac:dyDescent="0.35">
      <c r="A21" s="9" t="s">
        <v>21</v>
      </c>
      <c r="B21" s="9"/>
      <c r="C21" s="16">
        <f>SUM(C7:C20)</f>
        <v>51</v>
      </c>
      <c r="D21" s="9" t="s">
        <v>22</v>
      </c>
      <c r="E21" s="9"/>
      <c r="F21" s="21">
        <f>SUM(F7:F20)</f>
        <v>3040038.84</v>
      </c>
    </row>
    <row r="22" spans="1:8" ht="14.25" customHeight="1" x14ac:dyDescent="0.3">
      <c r="A22" s="8"/>
      <c r="B22" s="8"/>
      <c r="C22" s="8"/>
      <c r="D22" s="8"/>
      <c r="E22" s="8"/>
      <c r="F22" s="8"/>
    </row>
    <row r="23" spans="1:8" ht="26.25" customHeight="1" x14ac:dyDescent="0.3">
      <c r="A23" s="7" t="s">
        <v>23</v>
      </c>
      <c r="B23" s="7"/>
      <c r="C23" s="7"/>
      <c r="D23" s="7"/>
      <c r="E23" s="7"/>
      <c r="F23" s="22">
        <f>F21</f>
        <v>3040038.84</v>
      </c>
    </row>
  </sheetData>
  <mergeCells count="14">
    <mergeCell ref="A6:F6"/>
    <mergeCell ref="A21:B21"/>
    <mergeCell ref="D21:E21"/>
    <mergeCell ref="A22:F22"/>
    <mergeCell ref="A23:E23"/>
    <mergeCell ref="A1:F1"/>
    <mergeCell ref="A2:F2"/>
    <mergeCell ref="A3:F3"/>
    <mergeCell ref="A4:A5"/>
    <mergeCell ref="B4:B5"/>
    <mergeCell ref="C4:C5"/>
    <mergeCell ref="D4:D5"/>
    <mergeCell ref="E4:E5"/>
    <mergeCell ref="F4:F5"/>
  </mergeCells>
  <pageMargins left="0.51180555555555596" right="0.51180555555555596" top="0.78749999999999998" bottom="0.78749999999999998" header="0.511811023622047" footer="0.511811023622047"/>
  <pageSetup paperSize="9" scale="7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opLeftCell="A16" zoomScale="120" zoomScaleNormal="120" workbookViewId="0"/>
  </sheetViews>
  <sheetFormatPr defaultColWidth="8.58203125" defaultRowHeight="14" x14ac:dyDescent="0.3"/>
  <cols>
    <col min="1" max="1" width="23.4140625" customWidth="1"/>
    <col min="2" max="2" width="11.08203125" customWidth="1"/>
    <col min="3" max="3" width="11" customWidth="1"/>
    <col min="4" max="4" width="11.4140625" customWidth="1"/>
    <col min="5" max="6" width="12.5" customWidth="1"/>
    <col min="7" max="7" width="12.08203125" customWidth="1"/>
    <col min="8" max="8" width="10.25" customWidth="1"/>
    <col min="9" max="9" width="14.25" customWidth="1"/>
    <col min="10" max="10" width="14.58203125" customWidth="1"/>
  </cols>
  <sheetData>
    <row r="1" spans="1:5" ht="14.5" x14ac:dyDescent="0.3">
      <c r="A1" s="6" t="s">
        <v>24</v>
      </c>
      <c r="B1" s="6"/>
      <c r="C1" s="6"/>
      <c r="D1" s="6"/>
      <c r="E1" s="6"/>
    </row>
    <row r="2" spans="1:5" ht="43.5" x14ac:dyDescent="0.3">
      <c r="A2" s="24" t="s">
        <v>1</v>
      </c>
      <c r="B2" s="24" t="s">
        <v>25</v>
      </c>
      <c r="C2" s="24" t="s">
        <v>26</v>
      </c>
      <c r="D2" s="24" t="s">
        <v>27</v>
      </c>
      <c r="E2" s="24" t="s">
        <v>28</v>
      </c>
    </row>
    <row r="3" spans="1:5" ht="14.5" x14ac:dyDescent="0.3">
      <c r="A3" s="25"/>
      <c r="B3" s="26"/>
      <c r="C3" s="25"/>
      <c r="D3" s="25"/>
      <c r="E3" s="25"/>
    </row>
    <row r="4" spans="1:5" ht="58" x14ac:dyDescent="0.3">
      <c r="A4" s="27" t="s">
        <v>29</v>
      </c>
      <c r="B4" s="26">
        <v>143.16999999999999</v>
      </c>
      <c r="C4" s="25" t="s">
        <v>30</v>
      </c>
      <c r="D4" s="28">
        <v>4</v>
      </c>
      <c r="E4" s="25">
        <v>572.67999999999995</v>
      </c>
    </row>
    <row r="5" spans="1:5" ht="14.5" x14ac:dyDescent="0.3">
      <c r="A5" s="25"/>
      <c r="B5" s="26"/>
      <c r="C5" s="25"/>
      <c r="D5" s="28"/>
      <c r="E5" s="28"/>
    </row>
    <row r="6" spans="1:5" ht="58" x14ac:dyDescent="0.3">
      <c r="A6" s="27" t="s">
        <v>31</v>
      </c>
      <c r="B6" s="26">
        <v>75.88</v>
      </c>
      <c r="C6" s="25" t="s">
        <v>30</v>
      </c>
      <c r="D6" s="28">
        <v>4</v>
      </c>
      <c r="E6" s="25">
        <v>303.52</v>
      </c>
    </row>
    <row r="7" spans="1:5" ht="14.5" x14ac:dyDescent="0.3">
      <c r="A7" s="25"/>
      <c r="B7" s="26"/>
      <c r="C7" s="25"/>
      <c r="D7" s="28"/>
      <c r="E7" s="28"/>
    </row>
    <row r="8" spans="1:5" ht="58" x14ac:dyDescent="0.3">
      <c r="A8" s="27" t="s">
        <v>32</v>
      </c>
      <c r="B8" s="26">
        <v>141.18</v>
      </c>
      <c r="C8" s="25" t="s">
        <v>30</v>
      </c>
      <c r="D8" s="28">
        <v>3</v>
      </c>
      <c r="E8" s="25">
        <v>423.54</v>
      </c>
    </row>
    <row r="9" spans="1:5" ht="14.5" x14ac:dyDescent="0.3">
      <c r="A9" s="25"/>
      <c r="B9" s="26"/>
      <c r="C9" s="25"/>
      <c r="D9" s="28"/>
      <c r="E9" s="28"/>
    </row>
    <row r="10" spans="1:5" ht="58" x14ac:dyDescent="0.3">
      <c r="A10" s="27" t="s">
        <v>33</v>
      </c>
      <c r="B10" s="26">
        <v>13.47</v>
      </c>
      <c r="C10" s="25" t="s">
        <v>30</v>
      </c>
      <c r="D10" s="28">
        <v>6</v>
      </c>
      <c r="E10" s="25">
        <v>80.819999999999993</v>
      </c>
    </row>
    <row r="11" spans="1:5" ht="14.5" x14ac:dyDescent="0.3">
      <c r="A11" s="25"/>
      <c r="B11" s="26"/>
      <c r="C11" s="25"/>
      <c r="D11" s="28"/>
      <c r="E11" s="28"/>
    </row>
    <row r="12" spans="1:5" ht="58" x14ac:dyDescent="0.3">
      <c r="A12" s="27" t="s">
        <v>34</v>
      </c>
      <c r="B12" s="26">
        <v>7.68</v>
      </c>
      <c r="C12" s="25" t="s">
        <v>30</v>
      </c>
      <c r="D12" s="28">
        <v>1</v>
      </c>
      <c r="E12" s="25">
        <v>7.68</v>
      </c>
    </row>
    <row r="13" spans="1:5" ht="27" customHeight="1" x14ac:dyDescent="0.3">
      <c r="A13" s="29"/>
      <c r="B13" s="29"/>
      <c r="C13" s="29"/>
      <c r="D13" s="16" t="s">
        <v>35</v>
      </c>
      <c r="E13" s="30">
        <f>TRUNC(SUM(E4+E6+E8+E10+E12),2)</f>
        <v>1388.24</v>
      </c>
    </row>
    <row r="14" spans="1:5" ht="14.25" customHeight="1" x14ac:dyDescent="0.3">
      <c r="A14" s="29"/>
      <c r="B14" s="29"/>
      <c r="C14" s="29"/>
      <c r="D14" s="16" t="s">
        <v>36</v>
      </c>
      <c r="E14" s="30">
        <f>TRUNC(E13/12,2)</f>
        <v>115.68</v>
      </c>
    </row>
    <row r="17" spans="1:10" ht="14.5" x14ac:dyDescent="0.3">
      <c r="A17" s="6" t="s">
        <v>37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42" customHeight="1" x14ac:dyDescent="0.3">
      <c r="A18" s="24" t="s">
        <v>1</v>
      </c>
      <c r="B18" s="24" t="s">
        <v>25</v>
      </c>
      <c r="C18" s="24" t="s">
        <v>26</v>
      </c>
      <c r="D18" s="24" t="s">
        <v>38</v>
      </c>
      <c r="E18" s="24" t="s">
        <v>39</v>
      </c>
      <c r="F18" s="23" t="s">
        <v>28</v>
      </c>
      <c r="G18" s="24" t="s">
        <v>40</v>
      </c>
      <c r="H18" s="24" t="s">
        <v>41</v>
      </c>
      <c r="I18" s="24" t="s">
        <v>42</v>
      </c>
      <c r="J18" s="24" t="s">
        <v>43</v>
      </c>
    </row>
    <row r="19" spans="1:10" ht="14.5" x14ac:dyDescent="0.3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33.75" customHeight="1" x14ac:dyDescent="0.3">
      <c r="A20" s="4" t="s">
        <v>44</v>
      </c>
      <c r="B20" s="3">
        <v>1802.03</v>
      </c>
      <c r="C20" s="5" t="s">
        <v>30</v>
      </c>
      <c r="D20" s="28">
        <v>1</v>
      </c>
      <c r="E20" s="28" t="s">
        <v>45</v>
      </c>
      <c r="F20" s="31">
        <f>B20*D20</f>
        <v>1802.03</v>
      </c>
      <c r="G20" s="2">
        <v>60</v>
      </c>
      <c r="H20" s="26">
        <f>TRUNC(F20/G20,2)</f>
        <v>30.03</v>
      </c>
      <c r="I20" s="32">
        <f>Resumo!C7</f>
        <v>22</v>
      </c>
      <c r="J20" s="26">
        <f>TRUNC(H20/I20,2)</f>
        <v>1.36</v>
      </c>
    </row>
    <row r="21" spans="1:10" ht="14.5" x14ac:dyDescent="0.3">
      <c r="A21" s="4"/>
      <c r="B21" s="3"/>
      <c r="C21" s="5"/>
      <c r="D21" s="28"/>
      <c r="E21" s="28"/>
      <c r="F21" s="31"/>
      <c r="G21" s="2"/>
      <c r="H21" s="26"/>
      <c r="I21" s="28"/>
      <c r="J21" s="26"/>
    </row>
    <row r="22" spans="1:10" ht="29" x14ac:dyDescent="0.3">
      <c r="A22" s="4"/>
      <c r="B22" s="3"/>
      <c r="C22" s="5"/>
      <c r="D22" s="28">
        <v>1</v>
      </c>
      <c r="E22" s="28" t="s">
        <v>46</v>
      </c>
      <c r="F22" s="31">
        <f>B20*D22</f>
        <v>1802.03</v>
      </c>
      <c r="G22" s="2"/>
      <c r="H22" s="26">
        <f>TRUNC(F22/G20,2)</f>
        <v>30.03</v>
      </c>
      <c r="I22" s="32">
        <f>Resumo!C17</f>
        <v>8</v>
      </c>
      <c r="J22" s="26">
        <f>TRUNC(H22/I22,2)</f>
        <v>3.75</v>
      </c>
    </row>
    <row r="23" spans="1:10" ht="14.5" x14ac:dyDescent="0.3">
      <c r="A23" s="4"/>
      <c r="B23" s="3"/>
      <c r="C23" s="5"/>
      <c r="D23" s="28"/>
      <c r="E23" s="28"/>
      <c r="F23" s="31"/>
      <c r="G23" s="2"/>
      <c r="H23" s="26"/>
      <c r="I23" s="28"/>
      <c r="J23" s="26"/>
    </row>
    <row r="24" spans="1:10" ht="14.5" x14ac:dyDescent="0.3">
      <c r="A24" s="4"/>
      <c r="B24" s="3"/>
      <c r="C24" s="5"/>
      <c r="D24" s="28">
        <v>1</v>
      </c>
      <c r="E24" s="28" t="s">
        <v>47</v>
      </c>
      <c r="F24" s="31">
        <f>B20*D24</f>
        <v>1802.03</v>
      </c>
      <c r="G24" s="2"/>
      <c r="H24" s="26">
        <f>TRUNC(F24/G20,2)</f>
        <v>30.03</v>
      </c>
      <c r="I24" s="28">
        <f>Resumo!C19+Resumo!C20</f>
        <v>4</v>
      </c>
      <c r="J24" s="26">
        <f>TRUNC(H24/I24,2)</f>
        <v>7.5</v>
      </c>
    </row>
  </sheetData>
  <mergeCells count="7">
    <mergeCell ref="A1:E1"/>
    <mergeCell ref="A17:J17"/>
    <mergeCell ref="A19:J19"/>
    <mergeCell ref="A20:A24"/>
    <mergeCell ref="B20:B24"/>
    <mergeCell ref="C20:C24"/>
    <mergeCell ref="G20:G24"/>
  </mergeCells>
  <pageMargins left="0.51180555555555596" right="0.51180555555555596" top="0.78749999999999998" bottom="0.78749999999999998" header="0.511811023622047" footer="0.511811023622047"/>
  <pageSetup paperSize="9" scale="7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171"/>
  <sheetViews>
    <sheetView topLeftCell="A151" zoomScale="120" zoomScaleNormal="120" workbookViewId="0">
      <selection activeCell="A13" sqref="A13:I13"/>
    </sheetView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">
        <v>50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">
        <v>52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59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ht="13.5" customHeight="1" x14ac:dyDescent="0.3">
      <c r="A14" s="137" t="s">
        <v>71</v>
      </c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">
        <v>75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40" t="s">
        <v>77</v>
      </c>
      <c r="I20" s="140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42">
        <v>1788.77</v>
      </c>
      <c r="I21" s="14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42" t="s">
        <v>69</v>
      </c>
      <c r="I22" s="14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85</v>
      </c>
      <c r="C29" s="127"/>
      <c r="D29" s="127"/>
      <c r="E29" s="127"/>
      <c r="F29" s="127"/>
      <c r="G29" s="127"/>
      <c r="H29" s="44">
        <v>1</v>
      </c>
      <c r="I29" s="45">
        <f>H21</f>
        <v>1788.77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1788.77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v>8.3299999999999999E-2</v>
      </c>
      <c r="I38" s="50">
        <f>ROUND($I$31*H38,2)</f>
        <v>149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v>3.0249999999999999E-2</v>
      </c>
      <c r="I39" s="50">
        <f>ROUND($I$31*H39,2)</f>
        <v>54.11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203.11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s="33" customFormat="1" ht="11.5" x14ac:dyDescent="0.25">
      <c r="A42" s="154"/>
      <c r="B42" s="154"/>
      <c r="C42" s="154"/>
      <c r="D42" s="154"/>
      <c r="E42" s="154"/>
      <c r="F42" s="154"/>
      <c r="G42" s="154"/>
      <c r="H42" s="154"/>
      <c r="I42" s="154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s="56" customFormat="1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v>0.2</v>
      </c>
      <c r="I46" s="59">
        <f t="shared" ref="I46:I53" si="0">ROUND(($I$31+$I$40)*H46,2)</f>
        <v>398.38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v>2.5000000000000001E-2</v>
      </c>
      <c r="I47" s="59">
        <f t="shared" si="0"/>
        <v>49.8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v>0.02</v>
      </c>
      <c r="F48" s="60" t="s">
        <v>104</v>
      </c>
      <c r="G48" s="62">
        <v>2</v>
      </c>
      <c r="H48" s="58">
        <f>ROUND((E48*G48),6)</f>
        <v>0.04</v>
      </c>
      <c r="I48" s="59">
        <f t="shared" si="0"/>
        <v>79.680000000000007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v>1.4999999999999999E-2</v>
      </c>
      <c r="I49" s="59">
        <f t="shared" si="0"/>
        <v>29.88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v>0.01</v>
      </c>
      <c r="I50" s="59">
        <f t="shared" si="0"/>
        <v>19.920000000000002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v>6.0000000000000001E-3</v>
      </c>
      <c r="I51" s="59">
        <f t="shared" si="0"/>
        <v>11.95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v>2E-3</v>
      </c>
      <c r="I52" s="59">
        <f t="shared" si="0"/>
        <v>3.98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v>0.08</v>
      </c>
      <c r="I53" s="59">
        <f t="shared" si="0"/>
        <v>159.35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752.94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130.27000000000001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5.4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945.86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203.11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752.94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945.86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1901.91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9.1294500000000003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3.664879410406249E-4</v>
      </c>
      <c r="I87" s="59">
        <f>ROUND($I$86*H53,2)</f>
        <v>0.73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v>8.0000000000000002E-3</v>
      </c>
      <c r="I88" s="59">
        <f>I31*H88</f>
        <v>14.31016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1.9443942406169045E-2</v>
      </c>
      <c r="I89" s="59">
        <f>ROUND((((($I$31+$I$40)/30)*7)/12)*1,2)</f>
        <v>38.729999999999997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7.349840351828423E-3</v>
      </c>
      <c r="I90" s="59">
        <f>ROUND(I89*H54,2)</f>
        <v>14.64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57.240639999999999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134.78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1788.77</v>
      </c>
      <c r="C96" s="40"/>
      <c r="D96" s="96" t="s">
        <v>144</v>
      </c>
      <c r="E96" s="97">
        <f>I82-I60-I65</f>
        <v>1144.3800000000001</v>
      </c>
      <c r="F96" s="40"/>
      <c r="G96" s="94" t="s">
        <v>145</v>
      </c>
      <c r="H96" s="97">
        <f>I92</f>
        <v>134.78</v>
      </c>
      <c r="I96" s="98">
        <f>ROUND(B96+E96+H96,2)</f>
        <v>3067.93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v>9.0749999999999997E-2</v>
      </c>
      <c r="I99" s="59">
        <f>ROUND(($I$31)*H99,2)</f>
        <v>162.33000000000001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3.0805068578428418E-2</v>
      </c>
      <c r="I100" s="59">
        <f>ROUND(I99*H54,2)</f>
        <v>61.36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v>1.6299999999999999E-2</v>
      </c>
      <c r="I101" s="59">
        <f>H101*$I$96</f>
        <v>50.007258999999991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5">
        <v>2.3000000000000001E-4</v>
      </c>
      <c r="I102" s="59">
        <f>H102*$I$96</f>
        <v>0.70562389999999997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5">
        <v>3.3E-3</v>
      </c>
      <c r="I103" s="59">
        <f>H103*$I$96</f>
        <v>10.124169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07">
        <v>5.5000000000000003E-4</v>
      </c>
      <c r="I104" s="59">
        <f>H104*$I$96</f>
        <v>1.6873615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88">
        <v>1.3899999999999999E-2</v>
      </c>
      <c r="I105" s="59">
        <f>H105*$I$96</f>
        <v>42.644226999999994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328.85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328.85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328.85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168</v>
      </c>
      <c r="C124" s="127"/>
      <c r="D124" s="127"/>
      <c r="E124" s="127"/>
      <c r="F124" s="127"/>
      <c r="G124" s="127"/>
      <c r="H124" s="127"/>
      <c r="I124" s="109">
        <f>'Uniforme e Material'!J20</f>
        <v>1.36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117.04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4271.3500000000004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213.57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4484.92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448.49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4933.41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v>0.03</v>
      </c>
      <c r="I138" s="59">
        <f>ROUND(($I$135/(1-$H$145))*H138,2)</f>
        <v>162.02000000000001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v>6.4999999999999997E-3</v>
      </c>
      <c r="I139" s="59">
        <f>ROUND(($I$135/(1-$H$145))*H139,2)</f>
        <v>35.1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270.02999999999997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1129.21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467.15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1788.77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1901.91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134.78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328.85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117.04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4271.3500000000004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1129.21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5400.56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118812.32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118812.32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1425747.84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71"/>
  <sheetViews>
    <sheetView topLeftCell="A161" zoomScale="120" zoomScaleNormal="120" workbookViewId="0">
      <selection activeCell="G170" sqref="G170:I170"/>
    </sheetView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">
        <v>50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">
        <v>52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59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3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ht="13.5" customHeight="1" x14ac:dyDescent="0.3">
      <c r="A14" s="137" t="s">
        <v>202</v>
      </c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">
        <v>75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40" t="str">
        <f>'Recep. SRRF03 Fortaleza'!H20</f>
        <v>4221-05</v>
      </c>
      <c r="I20" s="140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42">
        <f>'Recep. SRRF03 Fortaleza'!H21</f>
        <v>1788.77</v>
      </c>
      <c r="I21" s="14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42" t="str">
        <f>'Recep. SRRF03 Fortaleza'!H22</f>
        <v>Recepcionista</v>
      </c>
      <c r="I22" s="14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85</v>
      </c>
      <c r="C29" s="127"/>
      <c r="D29" s="127"/>
      <c r="E29" s="127"/>
      <c r="F29" s="127"/>
      <c r="G29" s="127"/>
      <c r="H29" s="44">
        <v>1</v>
      </c>
      <c r="I29" s="45">
        <f>H21</f>
        <v>1788.77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1788.77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149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54.11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203.11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398.38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49.8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79.680000000000007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29.88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19.920000000000002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11.95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3.98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159.35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752.94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130.27000000000001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f>'Recep. SRRF03 Fortaleza'!H61</f>
        <v>5.4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945.86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203.11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752.94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945.86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1901.91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9.1294500000000003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3.664879410406249E-4</v>
      </c>
      <c r="I87" s="59">
        <f>ROUND($I$86*H53,2)</f>
        <v>0.73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14.31016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1.9443942406169045E-2</v>
      </c>
      <c r="I89" s="59">
        <f>ROUND((((($I$31+$I$40)/30)*7)/12)*1,2)</f>
        <v>38.729999999999997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7.349840351828423E-3</v>
      </c>
      <c r="I90" s="59">
        <f>ROUND(I89*H54,2)</f>
        <v>14.64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57.240639999999999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134.78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1788.77</v>
      </c>
      <c r="C96" s="40"/>
      <c r="D96" s="96" t="s">
        <v>144</v>
      </c>
      <c r="E96" s="97">
        <f>I82-I60-I65</f>
        <v>1144.3800000000001</v>
      </c>
      <c r="F96" s="40"/>
      <c r="G96" s="94" t="s">
        <v>145</v>
      </c>
      <c r="H96" s="97">
        <f>I92</f>
        <v>134.78</v>
      </c>
      <c r="I96" s="98">
        <f>ROUND(B96+E96+H96,2)</f>
        <v>3067.93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162.33000000000001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3.0805068578428418E-2</v>
      </c>
      <c r="I100" s="59">
        <f>ROUND(I99*H54,2)</f>
        <v>61.36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50.007258999999991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0.70562389999999997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10.124169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1.6873615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42.644226999999994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328.85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328.85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328.85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4269.9900000000007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213.5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4483.4900000000007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448.35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4931.8400000000011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161.97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35.090000000000003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f>'Recep. SRRF03 Fortaleza'!H142</f>
        <v>0.05</v>
      </c>
      <c r="I142" s="59">
        <f>ROUND(($I$135/(1-$H$145))*H142,2)</f>
        <v>269.94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1128.8500000000001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467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1788.77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1901.91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134.78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328.85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4269.99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1128.8500000000001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5398.84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3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16196.52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16196.52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194358.24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205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85</v>
      </c>
      <c r="C29" s="127"/>
      <c r="D29" s="127"/>
      <c r="E29" s="127"/>
      <c r="F29" s="127"/>
      <c r="G29" s="127"/>
      <c r="H29" s="44">
        <v>1</v>
      </c>
      <c r="I29" s="45">
        <f>H21</f>
        <v>1788.77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1788.77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149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54.11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203.11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398.38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49.8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79.680000000000007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29.88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19.920000000000002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11.95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3.98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159.35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752.94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440.47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206</v>
      </c>
      <c r="C61" s="158"/>
      <c r="D61" s="158"/>
      <c r="E61" s="158"/>
      <c r="F61" s="158"/>
      <c r="G61" s="158"/>
      <c r="H61" s="125">
        <v>12.45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1256.06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203.11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752.94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1256.06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2212.11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9.1294500000000003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3.664879410406249E-4</v>
      </c>
      <c r="I87" s="59">
        <f>ROUND($I$86*H53,2)</f>
        <v>0.73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14.31016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1.9443942406169045E-2</v>
      </c>
      <c r="I89" s="59">
        <f>ROUND((((($I$31+$I$40)/30)*7)/12)*1,2)</f>
        <v>38.729999999999997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7.349840351828423E-3</v>
      </c>
      <c r="I90" s="59">
        <f>ROUND(I89*H54,2)</f>
        <v>14.64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57.240639999999999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134.78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1788.77</v>
      </c>
      <c r="C96" s="40"/>
      <c r="D96" s="96" t="s">
        <v>144</v>
      </c>
      <c r="E96" s="97">
        <f>I82-I60-I65</f>
        <v>1144.3800000000001</v>
      </c>
      <c r="F96" s="40"/>
      <c r="G96" s="94" t="s">
        <v>145</v>
      </c>
      <c r="H96" s="97">
        <f>I92</f>
        <v>134.78</v>
      </c>
      <c r="I96" s="98">
        <f>ROUND(B96+E96+H96,2)</f>
        <v>3067.93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162.33000000000001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3.0805068578428418E-2</v>
      </c>
      <c r="I100" s="59">
        <f>ROUND(I99*H54,2)</f>
        <v>61.36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50.007258999999991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0.70562389999999997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10.124169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1.6873615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42.644226999999994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328.85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328.85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328.85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4580.1900000000005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229.01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4809.2000000000007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480.92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5290.1200000000008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173.73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37.64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289.55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1210.8500000000001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500.92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1788.77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2212.11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134.78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328.85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4580.1899999999996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1210.8500000000001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5791.04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11582.08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11582.08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138984.95999999999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207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138.02000000000001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4.8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953.61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953.61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1605.45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3258.9099999999994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162.94999999999999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3421.8599999999992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342.19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3764.0499999999993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123.61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26.78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206.02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861.55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356.40999999999997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1605.45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3258.91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861.55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4120.46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8240.92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8240.92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98891.040000000008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209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1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117.1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25.37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0.04</v>
      </c>
      <c r="I142" s="59">
        <f>ROUND(($I$135/(1-$H$145))*H142,2)</f>
        <v>156.13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782.33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7.6499999999999999E-2</v>
      </c>
      <c r="I145" s="59">
        <f>SUM(I138:I142)</f>
        <v>298.60000000000002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782.33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3903.22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1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3903.22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3903.22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46838.64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210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118.38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25.65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197.3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825.06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341.33000000000004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825.06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3945.95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7891.9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7891.9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94702.799999999988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211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1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285.42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8.15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1101.01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1101.01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1752.85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840.16999999999985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3406.3099999999995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170.32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3576.6299999999997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357.66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3934.2899999999995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126.44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27.39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0.03</v>
      </c>
      <c r="I142" s="59">
        <f>ROUND(($I$135/(1-$H$145))*H142,2)</f>
        <v>126.44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808.25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6.6500000000000004E-2</v>
      </c>
      <c r="I145" s="59">
        <f>SUM(I138:I142)</f>
        <v>280.27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1752.85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3406.31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808.25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4214.5600000000004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1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4214.5600000000004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4214.5600000000004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50574.720000000001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212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118.38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25.65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197.3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825.06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341.33000000000004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825.06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3945.95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7891.9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7891.9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94702.799999999988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213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1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118.38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25.65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197.3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825.06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341.33000000000004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825.06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3945.95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1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3945.95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3945.95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47351.399999999994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214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1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79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115.84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25.1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0.03</v>
      </c>
      <c r="I142" s="59">
        <f>ROUND(($I$135/(1-$H$145))*H142,2)</f>
        <v>115.84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740.5100000000001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6.6500000000000004E-2</v>
      </c>
      <c r="I145" s="59">
        <f>SUM(I138:I142)</f>
        <v>256.77999999999997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740.5100000000001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3861.4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1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3861.4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3861.4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46336.800000000003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215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8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85</v>
      </c>
      <c r="C29" s="127"/>
      <c r="D29" s="127"/>
      <c r="E29" s="127"/>
      <c r="F29" s="127"/>
      <c r="G29" s="127"/>
      <c r="H29" s="44">
        <v>1</v>
      </c>
      <c r="I29" s="45">
        <f>H21</f>
        <v>1788.77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1788.77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149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54.11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203.11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398.38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49.8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79.680000000000007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29.88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19.920000000000002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11.95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3.98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159.35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752.94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24.67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206</v>
      </c>
      <c r="C61" s="158"/>
      <c r="D61" s="158"/>
      <c r="E61" s="158"/>
      <c r="F61" s="158"/>
      <c r="G61" s="158"/>
      <c r="H61" s="70">
        <v>3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126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840.26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203.11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752.94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840.26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1796.31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9.1294500000000003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3.664879410406249E-4</v>
      </c>
      <c r="I87" s="59">
        <f>ROUND($I$86*H53,2)</f>
        <v>0.73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14.31016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1.9443942406169045E-2</v>
      </c>
      <c r="I89" s="59">
        <f>ROUND((((($I$31+$I$40)/30)*7)/12)*1,2)</f>
        <v>38.729999999999997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7.349840351828423E-3</v>
      </c>
      <c r="I90" s="59">
        <f>ROUND(I89*H54,2)</f>
        <v>14.64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57.240639999999999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134.78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1788.77</v>
      </c>
      <c r="C96" s="40"/>
      <c r="D96" s="96" t="s">
        <v>144</v>
      </c>
      <c r="E96" s="97">
        <f>I82-I60-I65</f>
        <v>1144.3799999999999</v>
      </c>
      <c r="F96" s="40"/>
      <c r="G96" s="94" t="s">
        <v>145</v>
      </c>
      <c r="H96" s="97">
        <f>I92</f>
        <v>134.78</v>
      </c>
      <c r="I96" s="98">
        <f>ROUND(B96+E96+H96,2)</f>
        <v>3067.93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162.33000000000001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3.0805068578428418E-2</v>
      </c>
      <c r="I100" s="59">
        <f>ROUND(I99*H54,2)</f>
        <v>61.36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50.007258999999991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0.70562389999999997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10.124169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1.6873615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42.644226999999994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328.85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328.85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328.85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168</v>
      </c>
      <c r="C124" s="127"/>
      <c r="D124" s="127"/>
      <c r="E124" s="127"/>
      <c r="F124" s="127"/>
      <c r="G124" s="127"/>
      <c r="H124" s="127"/>
      <c r="I124" s="109">
        <f>'Uniforme e Material'!J22</f>
        <v>3.75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119.43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4168.1400000000003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208.41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4376.55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437.66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4814.21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158.1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34.26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263.5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1101.93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455.86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1788.77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1796.31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134.78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328.85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119.43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4168.1400000000003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1101.93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5270.07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8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42160.56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42160.56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505926.72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216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2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0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126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203</v>
      </c>
      <c r="C124" s="127"/>
      <c r="D124" s="127"/>
      <c r="E124" s="127"/>
      <c r="F124" s="127"/>
      <c r="G124" s="127"/>
      <c r="H124" s="127"/>
      <c r="I124" s="109" t="s">
        <v>204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115.68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3120.89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156.04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3276.93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327.69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3604.62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118.38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25.65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0.05</v>
      </c>
      <c r="I142" s="59">
        <f>ROUND(($I$135/(1-$H$145))*H142,2)</f>
        <v>197.3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825.06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8.6499999999999994E-2</v>
      </c>
      <c r="I145" s="59">
        <f>SUM(I138:I142)</f>
        <v>341.33000000000004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115.68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3120.89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825.06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3945.95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2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7891.9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7891.9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94702.799999999988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217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3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208</v>
      </c>
      <c r="C29" s="127"/>
      <c r="D29" s="127"/>
      <c r="E29" s="127"/>
      <c r="F29" s="127"/>
      <c r="G29" s="127"/>
      <c r="H29" s="44">
        <v>1</v>
      </c>
      <c r="I29" s="45">
        <f>ROUND(H21/220*150,2)</f>
        <v>1219.6199999999999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1219.6199999999999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101.59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36.89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138.47999999999999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271.62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33.950000000000003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54.32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20.37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13.58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8.15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2.72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108.65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513.36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117</v>
      </c>
      <c r="C61" s="158"/>
      <c r="D61" s="158"/>
      <c r="E61" s="158"/>
      <c r="F61" s="158"/>
      <c r="G61" s="158"/>
      <c r="H61" s="70">
        <v>1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126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138.47999999999999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513.36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1467.43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6.2246249999999996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3.6816140195861867E-4</v>
      </c>
      <c r="I87" s="59">
        <f>ROUND($I$86*H53,2)</f>
        <v>0.5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9.7569599999999994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1.944628525145424E-2</v>
      </c>
      <c r="I89" s="59">
        <f>ROUND((((($I$31+$I$40)/30)*7)/12)*1,2)</f>
        <v>26.41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7.3485015830940291E-3</v>
      </c>
      <c r="I90" s="59">
        <f>ROUND(I89*H54,2)</f>
        <v>9.98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39.027839999999998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91.89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1219.6199999999999</v>
      </c>
      <c r="C96" s="40"/>
      <c r="D96" s="96" t="s">
        <v>144</v>
      </c>
      <c r="E96" s="97">
        <f>I82-I60-I65</f>
        <v>840.17000000000007</v>
      </c>
      <c r="F96" s="40"/>
      <c r="G96" s="94" t="s">
        <v>145</v>
      </c>
      <c r="H96" s="97">
        <f>I92</f>
        <v>91.89</v>
      </c>
      <c r="I96" s="98">
        <f>ROUND(B96+E96+H96,2)</f>
        <v>2151.6799999999998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110.68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3.0807746115897212E-2</v>
      </c>
      <c r="I100" s="59">
        <f>ROUND(I99*H54,2)</f>
        <v>41.84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35.072383999999992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0.4948864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7.1005439999999993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1.183424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29.908351999999997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226.27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226.27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226.27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168</v>
      </c>
      <c r="C124" s="127"/>
      <c r="D124" s="127"/>
      <c r="E124" s="127"/>
      <c r="F124" s="127"/>
      <c r="G124" s="127"/>
      <c r="H124" s="127"/>
      <c r="I124" s="109">
        <f>'Uniforme e Material'!J24</f>
        <v>7.5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123.18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3128.39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156.41999999999999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3284.81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328.48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3613.29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116.12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25.16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v>0.03</v>
      </c>
      <c r="I142" s="59">
        <f>ROUND(($I$135/(1-$H$145))*H142,2)</f>
        <v>116.12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742.3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6.6500000000000004E-2</v>
      </c>
      <c r="I145" s="59">
        <f>SUM(I138:I142)</f>
        <v>257.39999999999998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1219.6199999999999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1467.43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91.89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226.27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123.18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3128.39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742.3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3870.69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3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11612.07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11612.07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139344.84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W171"/>
  <sheetViews>
    <sheetView zoomScale="120" zoomScaleNormal="120" workbookViewId="0"/>
  </sheetViews>
  <sheetFormatPr defaultColWidth="8" defaultRowHeight="14" x14ac:dyDescent="0.3"/>
  <cols>
    <col min="1" max="1" width="9.4140625" customWidth="1"/>
    <col min="2" max="2" width="9.08203125" customWidth="1"/>
    <col min="4" max="4" width="13.08203125" customWidth="1"/>
    <col min="7" max="7" width="13.08203125" customWidth="1"/>
    <col min="8" max="8" width="11.58203125" customWidth="1"/>
    <col min="9" max="9" width="14.5" customWidth="1"/>
    <col min="10" max="10" width="9.83203125" customWidth="1"/>
  </cols>
  <sheetData>
    <row r="1" spans="1:257" ht="70.5" customHeight="1" x14ac:dyDescent="0.3">
      <c r="A1" s="1" t="s">
        <v>48</v>
      </c>
      <c r="B1" s="1"/>
      <c r="C1" s="1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</row>
    <row r="2" spans="1:257" ht="14.25" customHeight="1" x14ac:dyDescent="0.3">
      <c r="A2" s="127" t="s">
        <v>49</v>
      </c>
      <c r="B2" s="127"/>
      <c r="C2" s="127"/>
      <c r="D2" s="127"/>
      <c r="E2" s="127"/>
      <c r="F2" s="128" t="str">
        <f>'Recep. SRRF03 Fortaleza'!F2</f>
        <v>13075.044558/2026-12</v>
      </c>
      <c r="G2" s="128"/>
      <c r="H2" s="128"/>
      <c r="I2" s="128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</row>
    <row r="3" spans="1:257" ht="17.25" customHeight="1" x14ac:dyDescent="0.3">
      <c r="A3" s="127" t="s">
        <v>51</v>
      </c>
      <c r="B3" s="127"/>
      <c r="C3" s="127"/>
      <c r="D3" s="127"/>
      <c r="E3" s="127"/>
      <c r="F3" s="128" t="str">
        <f>'Recep. SRRF03 Fortaleza'!F3</f>
        <v>90008/2026</v>
      </c>
      <c r="G3" s="128"/>
      <c r="H3" s="128"/>
      <c r="I3" s="128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</row>
    <row r="4" spans="1:257" ht="16.5" customHeight="1" x14ac:dyDescent="0.3">
      <c r="A4" s="127" t="s">
        <v>53</v>
      </c>
      <c r="B4" s="127"/>
      <c r="C4" s="127"/>
      <c r="D4" s="127"/>
      <c r="E4" s="127"/>
      <c r="F4" s="129"/>
      <c r="G4" s="129"/>
      <c r="H4" s="129"/>
      <c r="I4" s="129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18.75" customHeight="1" x14ac:dyDescent="0.3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14.25" customHeight="1" x14ac:dyDescent="0.3">
      <c r="A6" s="34" t="s">
        <v>55</v>
      </c>
      <c r="B6" s="127" t="s">
        <v>56</v>
      </c>
      <c r="C6" s="127"/>
      <c r="D6" s="127"/>
      <c r="E6" s="127"/>
      <c r="F6" s="127"/>
      <c r="G6" s="127"/>
      <c r="H6" s="131"/>
      <c r="I6" s="131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14.25" customHeight="1" x14ac:dyDescent="0.3">
      <c r="A7" s="34" t="s">
        <v>57</v>
      </c>
      <c r="B7" s="127" t="s">
        <v>58</v>
      </c>
      <c r="C7" s="127"/>
      <c r="D7" s="127"/>
      <c r="E7" s="127"/>
      <c r="F7" s="127"/>
      <c r="G7" s="127"/>
      <c r="H7" s="128" t="s">
        <v>217</v>
      </c>
      <c r="I7" s="12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60" customHeight="1" x14ac:dyDescent="0.3">
      <c r="A8" s="34" t="s">
        <v>60</v>
      </c>
      <c r="B8" s="127" t="s">
        <v>61</v>
      </c>
      <c r="C8" s="127"/>
      <c r="D8" s="127"/>
      <c r="E8" s="127"/>
      <c r="F8" s="127"/>
      <c r="G8" s="127"/>
      <c r="H8" s="132" t="s">
        <v>62</v>
      </c>
      <c r="I8" s="1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14.25" customHeight="1" x14ac:dyDescent="0.3">
      <c r="A9" s="34" t="s">
        <v>63</v>
      </c>
      <c r="B9" s="127" t="s">
        <v>64</v>
      </c>
      <c r="C9" s="127"/>
      <c r="D9" s="127"/>
      <c r="E9" s="127"/>
      <c r="F9" s="127"/>
      <c r="G9" s="127"/>
      <c r="H9" s="133">
        <f>'Recep. SRRF03 Fortaleza'!H9</f>
        <v>12</v>
      </c>
      <c r="I9" s="1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4.25" customHeight="1" x14ac:dyDescent="0.3">
      <c r="A10" s="129" t="s">
        <v>65</v>
      </c>
      <c r="B10" s="129"/>
      <c r="C10" s="129"/>
      <c r="D10" s="129"/>
      <c r="E10" s="129"/>
      <c r="F10" s="129"/>
      <c r="G10" s="129"/>
      <c r="H10" s="129"/>
      <c r="I10" s="129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39" customHeight="1" x14ac:dyDescent="0.3">
      <c r="A11" s="134" t="s">
        <v>66</v>
      </c>
      <c r="B11" s="134"/>
      <c r="C11" s="134"/>
      <c r="D11" s="134"/>
      <c r="E11" s="134"/>
      <c r="F11" s="134" t="s">
        <v>67</v>
      </c>
      <c r="G11" s="134"/>
      <c r="H11" s="134" t="s">
        <v>68</v>
      </c>
      <c r="I11" s="1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4.25" customHeight="1" x14ac:dyDescent="0.3">
      <c r="A12" s="129" t="s">
        <v>69</v>
      </c>
      <c r="B12" s="129"/>
      <c r="C12" s="129"/>
      <c r="D12" s="129"/>
      <c r="E12" s="129"/>
      <c r="F12" s="129" t="s">
        <v>70</v>
      </c>
      <c r="G12" s="129"/>
      <c r="H12" s="135">
        <v>1</v>
      </c>
      <c r="I12" s="135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4.25" customHeight="1" x14ac:dyDescent="0.3">
      <c r="A13" s="136"/>
      <c r="B13" s="136"/>
      <c r="C13" s="136"/>
      <c r="D13" s="136"/>
      <c r="E13" s="136"/>
      <c r="F13" s="136"/>
      <c r="G13" s="136"/>
      <c r="H13" s="136"/>
      <c r="I13" s="1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x14ac:dyDescent="0.3">
      <c r="A14" s="137"/>
      <c r="B14" s="137"/>
      <c r="C14" s="137"/>
      <c r="D14" s="137"/>
      <c r="E14" s="137"/>
      <c r="F14" s="137"/>
      <c r="G14" s="137"/>
      <c r="H14" s="137"/>
      <c r="I14" s="13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x14ac:dyDescent="0.3">
      <c r="A15" s="136"/>
      <c r="B15" s="136"/>
      <c r="C15" s="136"/>
      <c r="D15" s="136"/>
      <c r="E15" s="136"/>
      <c r="F15" s="136"/>
      <c r="G15" s="136"/>
      <c r="H15" s="136"/>
      <c r="I15" s="136"/>
      <c r="J15" s="36"/>
      <c r="K15" s="37"/>
      <c r="L15" s="3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48.75" customHeight="1" x14ac:dyDescent="0.3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36"/>
      <c r="K16" s="37"/>
      <c r="L16" s="38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25" customHeight="1" x14ac:dyDescent="0.3">
      <c r="A17" s="136"/>
      <c r="B17" s="136"/>
      <c r="C17" s="136"/>
      <c r="D17" s="136"/>
      <c r="E17" s="136"/>
      <c r="F17" s="136"/>
      <c r="G17" s="136"/>
      <c r="H17" s="136"/>
      <c r="I17" s="136"/>
      <c r="J17" s="36"/>
      <c r="K17" s="37"/>
      <c r="L17" s="38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4.25" customHeight="1" x14ac:dyDescent="0.3">
      <c r="A18" s="130" t="s">
        <v>73</v>
      </c>
      <c r="B18" s="130"/>
      <c r="C18" s="130"/>
      <c r="D18" s="130"/>
      <c r="E18" s="130"/>
      <c r="F18" s="130"/>
      <c r="G18" s="130"/>
      <c r="H18" s="130"/>
      <c r="I18" s="130"/>
      <c r="J18" s="36"/>
      <c r="K18" s="37"/>
      <c r="L18" s="38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24" customHeight="1" x14ac:dyDescent="0.3">
      <c r="A19" s="34">
        <v>1</v>
      </c>
      <c r="B19" s="127" t="s">
        <v>74</v>
      </c>
      <c r="C19" s="127"/>
      <c r="D19" s="127"/>
      <c r="E19" s="127"/>
      <c r="F19" s="127"/>
      <c r="G19" s="127"/>
      <c r="H19" s="139" t="str">
        <f>'Recep. SRRF03 Fortaleza'!H19</f>
        <v>Recepção</v>
      </c>
      <c r="I19" s="139"/>
      <c r="J19" s="36"/>
      <c r="K19" s="37"/>
      <c r="L19" s="38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8.75" customHeight="1" x14ac:dyDescent="0.3">
      <c r="A20" s="34">
        <v>2</v>
      </c>
      <c r="B20" s="127" t="s">
        <v>76</v>
      </c>
      <c r="C20" s="127"/>
      <c r="D20" s="127"/>
      <c r="E20" s="127"/>
      <c r="F20" s="127"/>
      <c r="G20" s="127"/>
      <c r="H20" s="139" t="str">
        <f>'Recep. SRRF03 Fortaleza'!H20</f>
        <v>4221-05</v>
      </c>
      <c r="I20" s="139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  <c r="IW20" s="39"/>
    </row>
    <row r="21" spans="1:257" ht="29.25" customHeight="1" x14ac:dyDescent="0.3">
      <c r="A21" s="34">
        <v>3</v>
      </c>
      <c r="B21" s="127" t="s">
        <v>78</v>
      </c>
      <c r="C21" s="127"/>
      <c r="D21" s="127"/>
      <c r="E21" s="127"/>
      <c r="F21" s="127"/>
      <c r="G21" s="127"/>
      <c r="H21" s="139">
        <f>'Recep. SRRF03 Fortaleza'!H21</f>
        <v>1788.77</v>
      </c>
      <c r="I21" s="13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25.5" customHeight="1" x14ac:dyDescent="0.3">
      <c r="A22" s="34">
        <v>4</v>
      </c>
      <c r="B22" s="127" t="s">
        <v>79</v>
      </c>
      <c r="C22" s="127"/>
      <c r="D22" s="127"/>
      <c r="E22" s="127"/>
      <c r="F22" s="127"/>
      <c r="G22" s="127"/>
      <c r="H22" s="139" t="str">
        <f>'Recep. SRRF03 Fortaleza'!H22</f>
        <v>Recepcionista</v>
      </c>
      <c r="I22" s="13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8" customHeight="1" x14ac:dyDescent="0.3">
      <c r="A23" s="34">
        <v>5</v>
      </c>
      <c r="B23" s="127" t="s">
        <v>80</v>
      </c>
      <c r="C23" s="127"/>
      <c r="D23" s="127"/>
      <c r="E23" s="127"/>
      <c r="F23" s="127"/>
      <c r="G23" s="127"/>
      <c r="H23" s="143">
        <v>46023</v>
      </c>
      <c r="I23" s="1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x14ac:dyDescent="0.3">
      <c r="A25" s="144"/>
      <c r="B25" s="144"/>
      <c r="C25" s="144"/>
      <c r="D25" s="144"/>
      <c r="E25" s="144"/>
      <c r="F25" s="144"/>
      <c r="G25" s="144"/>
      <c r="H25" s="144"/>
      <c r="I25" s="1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4.25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7.25" customHeight="1" x14ac:dyDescent="0.3">
      <c r="A27" s="145" t="s">
        <v>81</v>
      </c>
      <c r="B27" s="145"/>
      <c r="C27" s="145"/>
      <c r="D27" s="145"/>
      <c r="E27" s="145"/>
      <c r="F27" s="145"/>
      <c r="G27" s="145"/>
      <c r="H27" s="145"/>
      <c r="I27" s="1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38.25" customHeight="1" x14ac:dyDescent="0.3">
      <c r="A28" s="41">
        <v>1</v>
      </c>
      <c r="B28" s="134" t="s">
        <v>82</v>
      </c>
      <c r="C28" s="134"/>
      <c r="D28" s="134"/>
      <c r="E28" s="134"/>
      <c r="F28" s="134"/>
      <c r="G28" s="134"/>
      <c r="H28" s="42" t="s">
        <v>83</v>
      </c>
      <c r="I28" s="41" t="s">
        <v>84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</row>
    <row r="29" spans="1:257" ht="15" customHeight="1" x14ac:dyDescent="0.3">
      <c r="A29" s="34" t="s">
        <v>55</v>
      </c>
      <c r="B29" s="127" t="s">
        <v>85</v>
      </c>
      <c r="C29" s="127"/>
      <c r="D29" s="127"/>
      <c r="E29" s="127"/>
      <c r="F29" s="127"/>
      <c r="G29" s="127"/>
      <c r="H29" s="44">
        <v>1</v>
      </c>
      <c r="I29" s="45">
        <f>H21</f>
        <v>1788.77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4.25" customHeight="1" x14ac:dyDescent="0.3">
      <c r="A30" s="34" t="s">
        <v>86</v>
      </c>
      <c r="B30" s="127" t="s">
        <v>87</v>
      </c>
      <c r="C30" s="127"/>
      <c r="D30" s="127"/>
      <c r="E30" s="127"/>
      <c r="F30" s="127"/>
      <c r="G30" s="127"/>
      <c r="H30" s="127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5.75" customHeight="1" x14ac:dyDescent="0.3">
      <c r="A31" s="146" t="s">
        <v>88</v>
      </c>
      <c r="B31" s="146"/>
      <c r="C31" s="146"/>
      <c r="D31" s="146"/>
      <c r="E31" s="146"/>
      <c r="F31" s="146"/>
      <c r="G31" s="146"/>
      <c r="H31" s="146"/>
      <c r="I31" s="46">
        <f>TRUNC(SUM(I29:I30),2)</f>
        <v>1788.77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4.25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4.25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.5" x14ac:dyDescent="0.3">
      <c r="A35" s="148" t="s">
        <v>89</v>
      </c>
      <c r="B35" s="148"/>
      <c r="C35" s="148"/>
      <c r="D35" s="148"/>
      <c r="E35" s="148"/>
      <c r="F35" s="148"/>
      <c r="G35" s="148"/>
      <c r="H35" s="148"/>
      <c r="I35" s="1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x14ac:dyDescent="0.3">
      <c r="A36" s="149" t="s">
        <v>90</v>
      </c>
      <c r="B36" s="149"/>
      <c r="C36" s="149"/>
      <c r="D36" s="149"/>
      <c r="E36" s="149"/>
      <c r="F36" s="149"/>
      <c r="G36" s="149"/>
      <c r="H36" s="149"/>
      <c r="I36" s="1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x14ac:dyDescent="0.3">
      <c r="A37" s="47" t="s">
        <v>91</v>
      </c>
      <c r="B37" s="150" t="s">
        <v>92</v>
      </c>
      <c r="C37" s="150"/>
      <c r="D37" s="150"/>
      <c r="E37" s="150"/>
      <c r="F37" s="150"/>
      <c r="G37" s="150"/>
      <c r="H37" s="48" t="s">
        <v>93</v>
      </c>
      <c r="I37" s="34" t="s">
        <v>94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3.5" customHeight="1" x14ac:dyDescent="0.3">
      <c r="A38" s="47" t="s">
        <v>55</v>
      </c>
      <c r="B38" s="151" t="s">
        <v>95</v>
      </c>
      <c r="C38" s="151"/>
      <c r="D38" s="151"/>
      <c r="E38" s="151"/>
      <c r="F38" s="151"/>
      <c r="G38" s="151"/>
      <c r="H38" s="49">
        <f>'Recep. SRRF03 Fortaleza'!H38</f>
        <v>8.3299999999999999E-2</v>
      </c>
      <c r="I38" s="50">
        <f>ROUND($I$31*H38,2)</f>
        <v>149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3.5" customHeight="1" x14ac:dyDescent="0.3">
      <c r="A39" s="47" t="s">
        <v>57</v>
      </c>
      <c r="B39" s="152" t="s">
        <v>96</v>
      </c>
      <c r="C39" s="152"/>
      <c r="D39" s="152"/>
      <c r="E39" s="152"/>
      <c r="F39" s="152"/>
      <c r="G39" s="152"/>
      <c r="H39" s="51">
        <f>'Recep. SRRF03 Fortaleza'!H39</f>
        <v>3.0249999999999999E-2</v>
      </c>
      <c r="I39" s="50">
        <f>ROUND($I$31*H39,2)</f>
        <v>54.11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x14ac:dyDescent="0.3">
      <c r="A40" s="153" t="s">
        <v>88</v>
      </c>
      <c r="B40" s="153"/>
      <c r="C40" s="153"/>
      <c r="D40" s="153"/>
      <c r="E40" s="153"/>
      <c r="F40" s="153"/>
      <c r="G40" s="153"/>
      <c r="H40" s="153"/>
      <c r="I40" s="52">
        <f>TRUNC(SUM(I38:I39),2)</f>
        <v>203.11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x14ac:dyDescent="0.3">
      <c r="A41" s="136"/>
      <c r="B41" s="136"/>
      <c r="C41" s="136"/>
      <c r="D41" s="136"/>
      <c r="E41" s="136"/>
      <c r="F41" s="136"/>
      <c r="G41" s="136"/>
      <c r="H41" s="136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x14ac:dyDescent="0.3">
      <c r="A42" s="154"/>
      <c r="B42" s="154"/>
      <c r="C42" s="154"/>
      <c r="D42" s="154"/>
      <c r="E42" s="154"/>
      <c r="F42" s="154"/>
      <c r="G42" s="154"/>
      <c r="H42" s="154"/>
      <c r="I42" s="15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ht="14.25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ht="30" customHeight="1" x14ac:dyDescent="0.3">
      <c r="A44" s="155" t="s">
        <v>97</v>
      </c>
      <c r="B44" s="155"/>
      <c r="C44" s="155"/>
      <c r="D44" s="155"/>
      <c r="E44" s="155"/>
      <c r="F44" s="155"/>
      <c r="G44" s="155"/>
      <c r="H44" s="155"/>
      <c r="I44" s="15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ht="30" customHeight="1" x14ac:dyDescent="0.3">
      <c r="A45" s="53" t="s">
        <v>98</v>
      </c>
      <c r="B45" s="156" t="s">
        <v>99</v>
      </c>
      <c r="C45" s="156"/>
      <c r="D45" s="156"/>
      <c r="E45" s="156"/>
      <c r="F45" s="156"/>
      <c r="G45" s="156"/>
      <c r="H45" s="55" t="s">
        <v>93</v>
      </c>
      <c r="I45" s="54" t="s">
        <v>84</v>
      </c>
    </row>
    <row r="46" spans="1:257" ht="14.25" customHeight="1" x14ac:dyDescent="0.3">
      <c r="A46" s="57" t="s">
        <v>55</v>
      </c>
      <c r="B46" s="127" t="s">
        <v>100</v>
      </c>
      <c r="C46" s="127"/>
      <c r="D46" s="127"/>
      <c r="E46" s="127"/>
      <c r="F46" s="127"/>
      <c r="G46" s="127"/>
      <c r="H46" s="58">
        <f>'Recep. SRRF03 Fortaleza'!H46</f>
        <v>0.2</v>
      </c>
      <c r="I46" s="59">
        <f t="shared" ref="I46:I53" si="0">ROUND(($I$31+$I$40)*H46,2)</f>
        <v>398.38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4.25" customHeight="1" x14ac:dyDescent="0.3">
      <c r="A47" s="57" t="s">
        <v>57</v>
      </c>
      <c r="B47" s="127" t="s">
        <v>101</v>
      </c>
      <c r="C47" s="127"/>
      <c r="D47" s="127"/>
      <c r="E47" s="127"/>
      <c r="F47" s="127"/>
      <c r="G47" s="127"/>
      <c r="H47" s="58">
        <f>'Recep. SRRF03 Fortaleza'!H47</f>
        <v>2.5000000000000001E-2</v>
      </c>
      <c r="I47" s="59">
        <f t="shared" si="0"/>
        <v>49.8</v>
      </c>
    </row>
    <row r="48" spans="1:257" ht="77.25" customHeight="1" x14ac:dyDescent="0.3">
      <c r="A48" s="57" t="s">
        <v>60</v>
      </c>
      <c r="B48" s="127" t="s">
        <v>102</v>
      </c>
      <c r="C48" s="127"/>
      <c r="D48" s="60" t="s">
        <v>103</v>
      </c>
      <c r="E48" s="61">
        <f>'Recep. SRRF03 Fortaleza'!E48</f>
        <v>0.02</v>
      </c>
      <c r="F48" s="60" t="s">
        <v>104</v>
      </c>
      <c r="G48" s="62">
        <f>'Recep. SRRF03 Fortaleza'!G48</f>
        <v>2</v>
      </c>
      <c r="H48" s="58">
        <f>ROUND((E48*G48),6)</f>
        <v>0.04</v>
      </c>
      <c r="I48" s="59">
        <f t="shared" si="0"/>
        <v>79.680000000000007</v>
      </c>
    </row>
    <row r="49" spans="1:257" ht="14.25" customHeight="1" x14ac:dyDescent="0.3">
      <c r="A49" s="57" t="s">
        <v>63</v>
      </c>
      <c r="B49" s="127" t="s">
        <v>105</v>
      </c>
      <c r="C49" s="127"/>
      <c r="D49" s="127"/>
      <c r="E49" s="127"/>
      <c r="F49" s="127"/>
      <c r="G49" s="127"/>
      <c r="H49" s="58">
        <f>'Recep. SRRF03 Fortaleza'!H49</f>
        <v>1.4999999999999999E-2</v>
      </c>
      <c r="I49" s="59">
        <f t="shared" si="0"/>
        <v>29.88</v>
      </c>
    </row>
    <row r="50" spans="1:257" ht="14.25" customHeight="1" x14ac:dyDescent="0.3">
      <c r="A50" s="57" t="s">
        <v>106</v>
      </c>
      <c r="B50" s="127" t="s">
        <v>107</v>
      </c>
      <c r="C50" s="127"/>
      <c r="D50" s="127"/>
      <c r="E50" s="127"/>
      <c r="F50" s="127"/>
      <c r="G50" s="127"/>
      <c r="H50" s="58">
        <f>'Recep. SRRF03 Fortaleza'!H50</f>
        <v>0.01</v>
      </c>
      <c r="I50" s="59">
        <f t="shared" si="0"/>
        <v>19.920000000000002</v>
      </c>
    </row>
    <row r="51" spans="1:257" ht="14.25" customHeight="1" x14ac:dyDescent="0.3">
      <c r="A51" s="57" t="s">
        <v>86</v>
      </c>
      <c r="B51" s="127" t="s">
        <v>108</v>
      </c>
      <c r="C51" s="127"/>
      <c r="D51" s="127"/>
      <c r="E51" s="127"/>
      <c r="F51" s="127"/>
      <c r="G51" s="127"/>
      <c r="H51" s="58">
        <f>'Recep. SRRF03 Fortaleza'!H51</f>
        <v>6.0000000000000001E-3</v>
      </c>
      <c r="I51" s="59">
        <f t="shared" si="0"/>
        <v>11.95</v>
      </c>
    </row>
    <row r="52" spans="1:257" ht="14.25" customHeight="1" x14ac:dyDescent="0.3">
      <c r="A52" s="57" t="s">
        <v>109</v>
      </c>
      <c r="B52" s="127" t="s">
        <v>110</v>
      </c>
      <c r="C52" s="127"/>
      <c r="D52" s="127"/>
      <c r="E52" s="127"/>
      <c r="F52" s="127"/>
      <c r="G52" s="127"/>
      <c r="H52" s="58">
        <f>'Recep. SRRF03 Fortaleza'!H52</f>
        <v>2E-3</v>
      </c>
      <c r="I52" s="59">
        <f t="shared" si="0"/>
        <v>3.98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4.25" customHeight="1" x14ac:dyDescent="0.3">
      <c r="A53" s="57" t="s">
        <v>111</v>
      </c>
      <c r="B53" s="127" t="s">
        <v>112</v>
      </c>
      <c r="C53" s="127"/>
      <c r="D53" s="127"/>
      <c r="E53" s="127"/>
      <c r="F53" s="127"/>
      <c r="G53" s="127"/>
      <c r="H53" s="58">
        <f>'Recep. SRRF03 Fortaleza'!H53</f>
        <v>0.08</v>
      </c>
      <c r="I53" s="59">
        <f t="shared" si="0"/>
        <v>159.35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x14ac:dyDescent="0.3">
      <c r="A54" s="153" t="s">
        <v>88</v>
      </c>
      <c r="B54" s="153"/>
      <c r="C54" s="153"/>
      <c r="D54" s="153"/>
      <c r="E54" s="153"/>
      <c r="F54" s="153"/>
      <c r="G54" s="153"/>
      <c r="H54" s="63">
        <f>SUM(H46:H53)</f>
        <v>0.37800000000000006</v>
      </c>
      <c r="I54" s="64">
        <f>TRUNC(SUM(I46:I53),2)</f>
        <v>752.94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x14ac:dyDescent="0.3">
      <c r="A55" s="65"/>
      <c r="B55" s="66"/>
      <c r="C55" s="66"/>
      <c r="D55" s="66"/>
      <c r="E55" s="66"/>
      <c r="F55" s="66"/>
      <c r="G55" s="66"/>
      <c r="H55" s="67"/>
      <c r="I55" s="68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x14ac:dyDescent="0.3">
      <c r="A57" s="136"/>
      <c r="B57" s="136"/>
      <c r="C57" s="136"/>
      <c r="D57" s="136"/>
      <c r="E57" s="136"/>
      <c r="F57" s="136"/>
      <c r="G57" s="136"/>
      <c r="H57" s="136"/>
      <c r="I57" s="136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x14ac:dyDescent="0.3">
      <c r="A58" s="157" t="s">
        <v>113</v>
      </c>
      <c r="B58" s="157"/>
      <c r="C58" s="157"/>
      <c r="D58" s="157"/>
      <c r="E58" s="157"/>
      <c r="F58" s="157"/>
      <c r="G58" s="157"/>
      <c r="H58" s="157"/>
      <c r="I58" s="157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5.75" customHeight="1" x14ac:dyDescent="0.3">
      <c r="A59" s="69" t="s">
        <v>114</v>
      </c>
      <c r="B59" s="156" t="s">
        <v>115</v>
      </c>
      <c r="C59" s="156"/>
      <c r="D59" s="156"/>
      <c r="E59" s="156"/>
      <c r="F59" s="156"/>
      <c r="G59" s="156"/>
      <c r="H59" s="156"/>
      <c r="I59" s="54" t="s">
        <v>94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14.25" customHeight="1" x14ac:dyDescent="0.3">
      <c r="A60" s="47" t="s">
        <v>55</v>
      </c>
      <c r="B60" s="127" t="s">
        <v>116</v>
      </c>
      <c r="C60" s="127"/>
      <c r="D60" s="127"/>
      <c r="E60" s="127"/>
      <c r="F60" s="127"/>
      <c r="G60" s="127"/>
      <c r="H60" s="127"/>
      <c r="I60" s="59">
        <f>IF(ROUND((H63*H62*H61)-(I29*H64),2)&lt;0,0,ROUND((H61*H62*H63)-(I29*H64),2))</f>
        <v>0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25.5" customHeight="1" x14ac:dyDescent="0.3">
      <c r="A61" s="47"/>
      <c r="B61" s="158" t="s">
        <v>206</v>
      </c>
      <c r="C61" s="158"/>
      <c r="D61" s="158"/>
      <c r="E61" s="158"/>
      <c r="F61" s="158"/>
      <c r="G61" s="158"/>
      <c r="H61" s="70">
        <v>1</v>
      </c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25" customHeight="1" x14ac:dyDescent="0.3">
      <c r="A62" s="47"/>
      <c r="B62" s="158" t="s">
        <v>118</v>
      </c>
      <c r="C62" s="158"/>
      <c r="D62" s="158"/>
      <c r="E62" s="158"/>
      <c r="F62" s="158"/>
      <c r="G62" s="158"/>
      <c r="H62" s="72">
        <f>'Recep. SRRF03 Fortaleza'!H62</f>
        <v>2</v>
      </c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14.25" customHeight="1" x14ac:dyDescent="0.3">
      <c r="A63" s="47"/>
      <c r="B63" s="158" t="s">
        <v>119</v>
      </c>
      <c r="C63" s="158"/>
      <c r="D63" s="158"/>
      <c r="E63" s="158"/>
      <c r="F63" s="158"/>
      <c r="G63" s="158"/>
      <c r="H63" s="72">
        <f>'Recep. SRRF03 Fortaleza'!H63</f>
        <v>22</v>
      </c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x14ac:dyDescent="0.3">
      <c r="A64" s="47"/>
      <c r="B64" s="159" t="s">
        <v>120</v>
      </c>
      <c r="C64" s="159"/>
      <c r="D64" s="159"/>
      <c r="E64" s="159"/>
      <c r="F64" s="159"/>
      <c r="G64" s="159"/>
      <c r="H64" s="73">
        <v>0.06</v>
      </c>
      <c r="I64" s="7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14.25" customHeight="1" x14ac:dyDescent="0.3">
      <c r="A65" s="47" t="s">
        <v>57</v>
      </c>
      <c r="B65" s="160" t="s">
        <v>121</v>
      </c>
      <c r="C65" s="160"/>
      <c r="D65" s="160"/>
      <c r="E65" s="160"/>
      <c r="F65" s="160"/>
      <c r="G65" s="160"/>
      <c r="H65" s="160"/>
      <c r="I65" s="75">
        <f>ROUND((H66*H67)*(1-H68),2)</f>
        <v>627.26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25" customHeight="1" x14ac:dyDescent="0.3">
      <c r="A66" s="47"/>
      <c r="B66" s="161" t="s">
        <v>122</v>
      </c>
      <c r="C66" s="161"/>
      <c r="D66" s="161"/>
      <c r="E66" s="161"/>
      <c r="F66" s="161"/>
      <c r="G66" s="161"/>
      <c r="H66" s="76">
        <f>'Recep. SRRF03 Fortaleza'!H66</f>
        <v>28.8</v>
      </c>
      <c r="I66" s="77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14.25" customHeight="1" x14ac:dyDescent="0.3">
      <c r="A67" s="78"/>
      <c r="B67" s="161" t="s">
        <v>123</v>
      </c>
      <c r="C67" s="161"/>
      <c r="D67" s="161"/>
      <c r="E67" s="161"/>
      <c r="F67" s="161"/>
      <c r="G67" s="161"/>
      <c r="H67" s="126">
        <f>'Recep. SRRF03 Fortaleza'!H67</f>
        <v>22</v>
      </c>
      <c r="I67" s="80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25" customHeight="1" x14ac:dyDescent="0.3">
      <c r="A68" s="78"/>
      <c r="B68" s="161" t="s">
        <v>124</v>
      </c>
      <c r="C68" s="161"/>
      <c r="D68" s="161"/>
      <c r="E68" s="161"/>
      <c r="F68" s="161"/>
      <c r="G68" s="161"/>
      <c r="H68" s="81">
        <f>'Recep. SRRF03 Fortaleza'!H68</f>
        <v>0.01</v>
      </c>
      <c r="I68" s="80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25" customHeight="1" x14ac:dyDescent="0.3">
      <c r="A69" s="47" t="s">
        <v>60</v>
      </c>
      <c r="B69" s="160" t="s">
        <v>125</v>
      </c>
      <c r="C69" s="160"/>
      <c r="D69" s="160"/>
      <c r="E69" s="160"/>
      <c r="F69" s="160"/>
      <c r="G69" s="160"/>
      <c r="H69" s="76">
        <f>'Recep. SRRF03 Fortaleza'!H69</f>
        <v>147.56</v>
      </c>
      <c r="I69" s="82">
        <f>H69/2</f>
        <v>73.78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14.25" customHeight="1" x14ac:dyDescent="0.3">
      <c r="A70" s="47" t="s">
        <v>63</v>
      </c>
      <c r="B70" s="160" t="s">
        <v>126</v>
      </c>
      <c r="C70" s="160"/>
      <c r="D70" s="160"/>
      <c r="E70" s="160"/>
      <c r="F70" s="160"/>
      <c r="G70" s="160"/>
      <c r="H70" s="76">
        <f>'Recep. SRRF03 Fortaleza'!H70</f>
        <v>110.52</v>
      </c>
      <c r="I70" s="75">
        <f>H70</f>
        <v>110.52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25" customHeight="1" x14ac:dyDescent="0.3">
      <c r="A71" s="47" t="s">
        <v>106</v>
      </c>
      <c r="B71" s="160" t="s">
        <v>127</v>
      </c>
      <c r="C71" s="160"/>
      <c r="D71" s="160"/>
      <c r="E71" s="160"/>
      <c r="F71" s="160"/>
      <c r="G71" s="160"/>
      <c r="H71" s="76">
        <f>'Recep. SRRF03 Fortaleza'!H71</f>
        <v>269.81</v>
      </c>
      <c r="I71" s="83">
        <f>(H71*0.02*6)/12</f>
        <v>2.6981000000000002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x14ac:dyDescent="0.3">
      <c r="A72" s="47" t="s">
        <v>86</v>
      </c>
      <c r="B72" s="162" t="s">
        <v>128</v>
      </c>
      <c r="C72" s="162"/>
      <c r="D72" s="162"/>
      <c r="E72" s="162"/>
      <c r="F72" s="162"/>
      <c r="G72" s="162"/>
      <c r="H72" s="162"/>
      <c r="I72" s="83">
        <f>(H21*3*0.003)/12</f>
        <v>1.3415774999999999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x14ac:dyDescent="0.3">
      <c r="A73" s="84"/>
      <c r="B73" s="153" t="s">
        <v>88</v>
      </c>
      <c r="C73" s="153"/>
      <c r="D73" s="153"/>
      <c r="E73" s="153"/>
      <c r="F73" s="153"/>
      <c r="G73" s="153"/>
      <c r="H73" s="153"/>
      <c r="I73" s="64">
        <f>TRUNC(SUM(I60:I72),2)</f>
        <v>815.59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x14ac:dyDescent="0.3">
      <c r="A74" s="136"/>
      <c r="B74" s="136"/>
      <c r="C74" s="136"/>
      <c r="D74" s="136"/>
      <c r="E74" s="136"/>
      <c r="F74" s="136"/>
      <c r="G74" s="136"/>
      <c r="H74" s="136"/>
      <c r="I74" s="13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x14ac:dyDescent="0.3">
      <c r="A75" s="163"/>
      <c r="B75" s="163"/>
      <c r="C75" s="163"/>
      <c r="D75" s="163"/>
      <c r="E75" s="163"/>
      <c r="F75" s="163"/>
      <c r="G75" s="163"/>
      <c r="H75" s="163"/>
      <c r="I75" s="16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14.25" customHeight="1" x14ac:dyDescent="0.3">
      <c r="A76" s="136"/>
      <c r="B76" s="136"/>
      <c r="C76" s="136"/>
      <c r="D76" s="136"/>
      <c r="E76" s="136"/>
      <c r="F76" s="136"/>
      <c r="G76" s="136"/>
      <c r="H76" s="136"/>
      <c r="I76" s="13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7.25" customHeight="1" x14ac:dyDescent="0.3">
      <c r="A77" s="145" t="s">
        <v>129</v>
      </c>
      <c r="B77" s="145"/>
      <c r="C77" s="145"/>
      <c r="D77" s="145"/>
      <c r="E77" s="145"/>
      <c r="F77" s="145"/>
      <c r="G77" s="145"/>
      <c r="H77" s="145"/>
      <c r="I77" s="145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15.75" customHeight="1" x14ac:dyDescent="0.3">
      <c r="A78" s="54">
        <v>2</v>
      </c>
      <c r="B78" s="156" t="s">
        <v>130</v>
      </c>
      <c r="C78" s="156"/>
      <c r="D78" s="156"/>
      <c r="E78" s="156"/>
      <c r="F78" s="156"/>
      <c r="G78" s="156"/>
      <c r="H78" s="156"/>
      <c r="I78" s="54" t="s">
        <v>94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25" customHeight="1" x14ac:dyDescent="0.3">
      <c r="A79" s="34" t="s">
        <v>91</v>
      </c>
      <c r="B79" s="127" t="s">
        <v>131</v>
      </c>
      <c r="C79" s="127"/>
      <c r="D79" s="127"/>
      <c r="E79" s="127"/>
      <c r="F79" s="127"/>
      <c r="G79" s="127"/>
      <c r="H79" s="127"/>
      <c r="I79" s="50">
        <f>I40</f>
        <v>203.11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14.25" customHeight="1" x14ac:dyDescent="0.3">
      <c r="A80" s="34" t="s">
        <v>98</v>
      </c>
      <c r="B80" s="127" t="s">
        <v>99</v>
      </c>
      <c r="C80" s="127"/>
      <c r="D80" s="127"/>
      <c r="E80" s="127"/>
      <c r="F80" s="127"/>
      <c r="G80" s="127"/>
      <c r="H80" s="127"/>
      <c r="I80" s="50">
        <f>I54</f>
        <v>752.94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25" customHeight="1" x14ac:dyDescent="0.3">
      <c r="A81" s="34" t="s">
        <v>114</v>
      </c>
      <c r="B81" s="127" t="s">
        <v>115</v>
      </c>
      <c r="C81" s="127"/>
      <c r="D81" s="127"/>
      <c r="E81" s="127"/>
      <c r="F81" s="127"/>
      <c r="G81" s="127"/>
      <c r="H81" s="127"/>
      <c r="I81" s="50">
        <f>I73</f>
        <v>815.59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14.25" customHeight="1" x14ac:dyDescent="0.3">
      <c r="A82" s="146" t="s">
        <v>88</v>
      </c>
      <c r="B82" s="146"/>
      <c r="C82" s="146"/>
      <c r="D82" s="146"/>
      <c r="E82" s="146"/>
      <c r="F82" s="146"/>
      <c r="G82" s="146"/>
      <c r="H82" s="146"/>
      <c r="I82" s="85">
        <f>TRUNC(SUM(I79:I81),2)</f>
        <v>1771.64</v>
      </c>
      <c r="J82" s="33"/>
      <c r="K82" s="86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25" customHeight="1" x14ac:dyDescent="0.3">
      <c r="A83" s="136"/>
      <c r="B83" s="136"/>
      <c r="C83" s="136"/>
      <c r="D83" s="136"/>
      <c r="E83" s="136"/>
      <c r="F83" s="136"/>
      <c r="G83" s="136"/>
      <c r="H83" s="136"/>
      <c r="I83" s="136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15.5" x14ac:dyDescent="0.3">
      <c r="A84" s="148" t="s">
        <v>132</v>
      </c>
      <c r="B84" s="148"/>
      <c r="C84" s="148"/>
      <c r="D84" s="148"/>
      <c r="E84" s="148"/>
      <c r="F84" s="148"/>
      <c r="G84" s="148"/>
      <c r="H84" s="148"/>
      <c r="I84" s="14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x14ac:dyDescent="0.3">
      <c r="A85" s="69">
        <v>3</v>
      </c>
      <c r="B85" s="164" t="s">
        <v>133</v>
      </c>
      <c r="C85" s="164"/>
      <c r="D85" s="164"/>
      <c r="E85" s="164"/>
      <c r="F85" s="164"/>
      <c r="G85" s="164"/>
      <c r="H85" s="87" t="s">
        <v>93</v>
      </c>
      <c r="I85" s="69" t="s">
        <v>134</v>
      </c>
    </row>
    <row r="86" spans="1:257" ht="15" customHeight="1" x14ac:dyDescent="0.3">
      <c r="A86" s="47" t="s">
        <v>55</v>
      </c>
      <c r="B86" s="127" t="s">
        <v>135</v>
      </c>
      <c r="C86" s="127"/>
      <c r="D86" s="127"/>
      <c r="E86" s="127"/>
      <c r="F86" s="127"/>
      <c r="G86" s="127"/>
      <c r="H86" s="88">
        <f>I86/(I31+I40)</f>
        <v>4.5833333333333334E-3</v>
      </c>
      <c r="I86" s="59">
        <f>((I31+I40)/12)*5.5%</f>
        <v>9.1294500000000003</v>
      </c>
      <c r="J86" s="89"/>
    </row>
    <row r="87" spans="1:257" x14ac:dyDescent="0.3">
      <c r="A87" s="47" t="s">
        <v>57</v>
      </c>
      <c r="B87" s="150" t="s">
        <v>136</v>
      </c>
      <c r="C87" s="150"/>
      <c r="D87" s="150"/>
      <c r="E87" s="150"/>
      <c r="F87" s="150"/>
      <c r="G87" s="150"/>
      <c r="H87" s="90">
        <f>I87/($I$31+$I$40)</f>
        <v>3.664879410406249E-4</v>
      </c>
      <c r="I87" s="59">
        <f>ROUND($I$86*H53,2)</f>
        <v>0.73</v>
      </c>
      <c r="J87" s="91"/>
    </row>
    <row r="88" spans="1:257" ht="13.5" customHeight="1" x14ac:dyDescent="0.3">
      <c r="A88" s="47" t="s">
        <v>60</v>
      </c>
      <c r="B88" s="127" t="s">
        <v>137</v>
      </c>
      <c r="C88" s="127"/>
      <c r="D88" s="127"/>
      <c r="E88" s="127"/>
      <c r="F88" s="127"/>
      <c r="G88" s="127"/>
      <c r="H88" s="92">
        <f>'Recep. SRRF03 Fortaleza'!H88</f>
        <v>8.0000000000000002E-3</v>
      </c>
      <c r="I88" s="59">
        <f>I31*H88</f>
        <v>14.31016</v>
      </c>
      <c r="J88" s="9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5" customHeight="1" x14ac:dyDescent="0.3">
      <c r="A89" s="47" t="s">
        <v>63</v>
      </c>
      <c r="B89" s="127" t="s">
        <v>138</v>
      </c>
      <c r="C89" s="127"/>
      <c r="D89" s="127"/>
      <c r="E89" s="127"/>
      <c r="F89" s="127"/>
      <c r="G89" s="127"/>
      <c r="H89" s="92">
        <f>I89/($I$31+$I$40)</f>
        <v>1.9443942406169045E-2</v>
      </c>
      <c r="I89" s="59">
        <f>ROUND((((($I$31+$I$40)/30)*7)/12)*1,2)</f>
        <v>38.729999999999997</v>
      </c>
      <c r="J89" s="93"/>
    </row>
    <row r="90" spans="1:257" ht="24" customHeight="1" x14ac:dyDescent="0.3">
      <c r="A90" s="47" t="s">
        <v>106</v>
      </c>
      <c r="B90" s="127" t="s">
        <v>139</v>
      </c>
      <c r="C90" s="127"/>
      <c r="D90" s="127"/>
      <c r="E90" s="127"/>
      <c r="F90" s="127"/>
      <c r="G90" s="127"/>
      <c r="H90" s="92">
        <f>I90/($I$31+$I$40)</f>
        <v>7.349840351828423E-3</v>
      </c>
      <c r="I90" s="59">
        <f>ROUND(I89*H54,2)</f>
        <v>14.64</v>
      </c>
      <c r="J90" s="89"/>
    </row>
    <row r="91" spans="1:257" ht="27.75" customHeight="1" x14ac:dyDescent="0.3">
      <c r="A91" s="47" t="s">
        <v>86</v>
      </c>
      <c r="B91" s="127" t="s">
        <v>140</v>
      </c>
      <c r="C91" s="127"/>
      <c r="D91" s="127"/>
      <c r="E91" s="127"/>
      <c r="F91" s="127"/>
      <c r="G91" s="127"/>
      <c r="H91" s="58">
        <f>I91/(I31)</f>
        <v>3.2000000000000001E-2</v>
      </c>
      <c r="I91" s="59">
        <f>(I31)*H53*40%</f>
        <v>57.240639999999999</v>
      </c>
      <c r="J91" s="89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  <c r="IW91" s="56"/>
    </row>
    <row r="92" spans="1:257" x14ac:dyDescent="0.3">
      <c r="A92" s="153" t="s">
        <v>88</v>
      </c>
      <c r="B92" s="153"/>
      <c r="C92" s="153"/>
      <c r="D92" s="153"/>
      <c r="E92" s="153"/>
      <c r="F92" s="153"/>
      <c r="G92" s="153"/>
      <c r="H92" s="153"/>
      <c r="I92" s="64">
        <f>TRUNC(SUM(I86:I91),2)</f>
        <v>134.78</v>
      </c>
    </row>
    <row r="93" spans="1:257" x14ac:dyDescent="0.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257" ht="17.25" customHeight="1" x14ac:dyDescent="0.3">
      <c r="A94" s="145" t="s">
        <v>141</v>
      </c>
      <c r="B94" s="145"/>
      <c r="C94" s="145"/>
      <c r="D94" s="145"/>
      <c r="E94" s="145"/>
      <c r="F94" s="145"/>
      <c r="G94" s="145"/>
      <c r="H94" s="145"/>
      <c r="I94" s="145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7.25" customHeight="1" x14ac:dyDescent="0.35">
      <c r="A95" s="166" t="s">
        <v>142</v>
      </c>
      <c r="B95" s="166"/>
      <c r="C95" s="166"/>
      <c r="D95" s="166"/>
      <c r="E95" s="166"/>
      <c r="F95" s="166"/>
      <c r="G95" s="166"/>
      <c r="H95" s="166"/>
      <c r="I95" s="166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33.75" customHeight="1" x14ac:dyDescent="0.3">
      <c r="A96" s="94" t="s">
        <v>143</v>
      </c>
      <c r="B96" s="95">
        <f>I31</f>
        <v>1788.77</v>
      </c>
      <c r="C96" s="40"/>
      <c r="D96" s="96" t="s">
        <v>144</v>
      </c>
      <c r="E96" s="97">
        <f>I82-I60-I65</f>
        <v>1144.3800000000001</v>
      </c>
      <c r="F96" s="40"/>
      <c r="G96" s="94" t="s">
        <v>145</v>
      </c>
      <c r="H96" s="97">
        <f>I92</f>
        <v>134.78</v>
      </c>
      <c r="I96" s="98">
        <f>ROUND(B96+E96+H96,2)</f>
        <v>3067.93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22.5" customHeight="1" x14ac:dyDescent="0.3">
      <c r="A97" s="145" t="s">
        <v>146</v>
      </c>
      <c r="B97" s="145"/>
      <c r="C97" s="145"/>
      <c r="D97" s="145"/>
      <c r="E97" s="145"/>
      <c r="F97" s="145"/>
      <c r="G97" s="145"/>
      <c r="H97" s="145"/>
      <c r="I97" s="145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x14ac:dyDescent="0.3">
      <c r="A98" s="99" t="s">
        <v>147</v>
      </c>
      <c r="B98" s="167" t="s">
        <v>148</v>
      </c>
      <c r="C98" s="167"/>
      <c r="D98" s="167"/>
      <c r="E98" s="167"/>
      <c r="F98" s="167"/>
      <c r="G98" s="167"/>
      <c r="H98" s="87" t="s">
        <v>93</v>
      </c>
      <c r="I98" s="100" t="s">
        <v>94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13.5" customHeight="1" x14ac:dyDescent="0.3">
      <c r="A99" s="47" t="s">
        <v>55</v>
      </c>
      <c r="B99" s="151" t="s">
        <v>149</v>
      </c>
      <c r="C99" s="151"/>
      <c r="D99" s="151"/>
      <c r="E99" s="151"/>
      <c r="F99" s="151"/>
      <c r="G99" s="151"/>
      <c r="H99" s="101">
        <f>'Recep. SRRF03 Fortaleza'!H99</f>
        <v>9.0749999999999997E-2</v>
      </c>
      <c r="I99" s="59">
        <f>ROUND(($I$31)*H99,2)</f>
        <v>162.33000000000001</v>
      </c>
      <c r="J99" s="33"/>
      <c r="K99" s="102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3.5" customHeight="1" x14ac:dyDescent="0.3">
      <c r="A100" s="47" t="s">
        <v>150</v>
      </c>
      <c r="B100" s="151" t="s">
        <v>151</v>
      </c>
      <c r="C100" s="151"/>
      <c r="D100" s="151"/>
      <c r="E100" s="151"/>
      <c r="F100" s="151"/>
      <c r="G100" s="151"/>
      <c r="H100" s="103">
        <f>I100/($I$31+$I$40)</f>
        <v>3.0805068578428418E-2</v>
      </c>
      <c r="I100" s="59">
        <f>ROUND(I99*H54,2)</f>
        <v>61.36</v>
      </c>
      <c r="J100" s="33"/>
      <c r="K100" s="102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5" customHeight="1" x14ac:dyDescent="0.3">
      <c r="A101" s="47" t="s">
        <v>57</v>
      </c>
      <c r="B101" s="168" t="s">
        <v>152</v>
      </c>
      <c r="C101" s="168"/>
      <c r="D101" s="168"/>
      <c r="E101" s="168"/>
      <c r="F101" s="168"/>
      <c r="G101" s="168"/>
      <c r="H101" s="104">
        <f>'Recep. SRRF03 Fortaleza'!H101</f>
        <v>1.6299999999999999E-2</v>
      </c>
      <c r="I101" s="59">
        <f>H101*$I$96</f>
        <v>50.007258999999991</v>
      </c>
      <c r="J101" s="102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5" customHeight="1" x14ac:dyDescent="0.3">
      <c r="A102" s="47" t="s">
        <v>60</v>
      </c>
      <c r="B102" s="127" t="s">
        <v>153</v>
      </c>
      <c r="C102" s="127"/>
      <c r="D102" s="127"/>
      <c r="E102" s="127"/>
      <c r="F102" s="127"/>
      <c r="G102" s="127"/>
      <c r="H102" s="104">
        <f>'Recep. SRRF03 Fortaleza'!H102</f>
        <v>2.3000000000000001E-4</v>
      </c>
      <c r="I102" s="59">
        <f>H102*$I$96</f>
        <v>0.70562389999999997</v>
      </c>
      <c r="J102" s="106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15" customHeight="1" x14ac:dyDescent="0.3">
      <c r="A103" s="47" t="s">
        <v>63</v>
      </c>
      <c r="B103" s="127" t="s">
        <v>154</v>
      </c>
      <c r="C103" s="127"/>
      <c r="D103" s="127"/>
      <c r="E103" s="127"/>
      <c r="F103" s="127"/>
      <c r="G103" s="127"/>
      <c r="H103" s="104">
        <f>'Recep. SRRF03 Fortaleza'!H103</f>
        <v>3.3E-3</v>
      </c>
      <c r="I103" s="59">
        <f>H103*$I$96</f>
        <v>10.124169</v>
      </c>
      <c r="J103" s="106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15" customHeight="1" x14ac:dyDescent="0.3">
      <c r="A104" s="47" t="s">
        <v>106</v>
      </c>
      <c r="B104" s="127" t="s">
        <v>155</v>
      </c>
      <c r="C104" s="127"/>
      <c r="D104" s="127"/>
      <c r="E104" s="127"/>
      <c r="F104" s="127"/>
      <c r="G104" s="127"/>
      <c r="H104" s="124">
        <f>'Recep. SRRF03 Fortaleza'!H104</f>
        <v>5.5000000000000003E-4</v>
      </c>
      <c r="I104" s="59">
        <f>H104*$I$96</f>
        <v>1.6873615</v>
      </c>
      <c r="J104" s="106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5" customHeight="1" x14ac:dyDescent="0.3">
      <c r="A105" s="47" t="s">
        <v>86</v>
      </c>
      <c r="B105" s="127" t="s">
        <v>156</v>
      </c>
      <c r="C105" s="127"/>
      <c r="D105" s="127"/>
      <c r="E105" s="127"/>
      <c r="F105" s="127"/>
      <c r="G105" s="127"/>
      <c r="H105" s="104">
        <f>'Recep. SRRF03 Fortaleza'!H105</f>
        <v>1.3899999999999999E-2</v>
      </c>
      <c r="I105" s="59">
        <f>H105*$I$96</f>
        <v>42.644226999999994</v>
      </c>
      <c r="J105" s="106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15.5" x14ac:dyDescent="0.3">
      <c r="A106" s="169" t="s">
        <v>88</v>
      </c>
      <c r="B106" s="169"/>
      <c r="C106" s="169"/>
      <c r="D106" s="169"/>
      <c r="E106" s="169"/>
      <c r="F106" s="169"/>
      <c r="G106" s="169"/>
      <c r="H106" s="169"/>
      <c r="I106" s="108">
        <f>TRUNC(SUM(I99:I105),2)</f>
        <v>328.85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x14ac:dyDescent="0.3">
      <c r="A107" s="165"/>
      <c r="B107" s="165"/>
      <c r="C107" s="165"/>
      <c r="D107" s="165"/>
      <c r="E107" s="165"/>
      <c r="F107" s="165"/>
      <c r="G107" s="165"/>
      <c r="H107" s="165"/>
      <c r="I107" s="16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x14ac:dyDescent="0.3">
      <c r="A108" s="157" t="s">
        <v>157</v>
      </c>
      <c r="B108" s="157"/>
      <c r="C108" s="157"/>
      <c r="D108" s="157"/>
      <c r="E108" s="157"/>
      <c r="F108" s="157"/>
      <c r="G108" s="157"/>
      <c r="H108" s="157"/>
      <c r="I108" s="15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x14ac:dyDescent="0.3">
      <c r="A109" s="69" t="s">
        <v>158</v>
      </c>
      <c r="B109" s="164" t="s">
        <v>159</v>
      </c>
      <c r="C109" s="164"/>
      <c r="D109" s="164"/>
      <c r="E109" s="164"/>
      <c r="F109" s="164"/>
      <c r="G109" s="164"/>
      <c r="H109" s="164"/>
      <c r="I109" s="98" t="s">
        <v>94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x14ac:dyDescent="0.3">
      <c r="A110" s="47" t="s">
        <v>55</v>
      </c>
      <c r="B110" s="150" t="s">
        <v>160</v>
      </c>
      <c r="C110" s="150"/>
      <c r="D110" s="150"/>
      <c r="E110" s="150"/>
      <c r="F110" s="150"/>
      <c r="G110" s="150"/>
      <c r="H110" s="150"/>
      <c r="I110" s="59">
        <v>0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ht="15.5" x14ac:dyDescent="0.3">
      <c r="A111" s="170" t="s">
        <v>88</v>
      </c>
      <c r="B111" s="170"/>
      <c r="C111" s="170"/>
      <c r="D111" s="170"/>
      <c r="E111" s="170"/>
      <c r="F111" s="170"/>
      <c r="G111" s="170"/>
      <c r="H111" s="170"/>
      <c r="I111" s="59">
        <v>0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ht="14.25" customHeight="1" x14ac:dyDescent="0.3">
      <c r="A112" s="165"/>
      <c r="B112" s="165"/>
      <c r="C112" s="165"/>
      <c r="D112" s="165"/>
      <c r="E112" s="165"/>
      <c r="F112" s="165"/>
      <c r="G112" s="165"/>
      <c r="H112" s="165"/>
      <c r="I112" s="16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ht="17.25" customHeight="1" x14ac:dyDescent="0.3">
      <c r="A113" s="145" t="s">
        <v>161</v>
      </c>
      <c r="B113" s="145"/>
      <c r="C113" s="145"/>
      <c r="D113" s="145"/>
      <c r="E113" s="145"/>
      <c r="F113" s="145"/>
      <c r="G113" s="145"/>
      <c r="H113" s="145"/>
      <c r="I113" s="145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x14ac:dyDescent="0.3">
      <c r="A114" s="54">
        <v>4</v>
      </c>
      <c r="B114" s="164" t="s">
        <v>162</v>
      </c>
      <c r="C114" s="164"/>
      <c r="D114" s="164"/>
      <c r="E114" s="164"/>
      <c r="F114" s="164"/>
      <c r="G114" s="164"/>
      <c r="H114" s="164"/>
      <c r="I114" s="98" t="s">
        <v>94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x14ac:dyDescent="0.3">
      <c r="A115" s="34" t="s">
        <v>147</v>
      </c>
      <c r="B115" s="150" t="s">
        <v>148</v>
      </c>
      <c r="C115" s="150"/>
      <c r="D115" s="150"/>
      <c r="E115" s="150"/>
      <c r="F115" s="150"/>
      <c r="G115" s="150"/>
      <c r="H115" s="150"/>
      <c r="I115" s="59">
        <f>I106</f>
        <v>328.85</v>
      </c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x14ac:dyDescent="0.3">
      <c r="A116" s="34" t="s">
        <v>158</v>
      </c>
      <c r="B116" s="150" t="s">
        <v>159</v>
      </c>
      <c r="C116" s="150"/>
      <c r="D116" s="150"/>
      <c r="E116" s="150"/>
      <c r="F116" s="150"/>
      <c r="G116" s="150"/>
      <c r="H116" s="150"/>
      <c r="I116" s="59">
        <f>I111</f>
        <v>0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14.25" customHeight="1" x14ac:dyDescent="0.3">
      <c r="A117" s="146" t="s">
        <v>88</v>
      </c>
      <c r="B117" s="146"/>
      <c r="C117" s="146"/>
      <c r="D117" s="146"/>
      <c r="E117" s="146"/>
      <c r="F117" s="146"/>
      <c r="G117" s="146"/>
      <c r="H117" s="146"/>
      <c r="I117" s="64">
        <f>TRUNC(SUM(I115:I116),2)</f>
        <v>328.85</v>
      </c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x14ac:dyDescent="0.3">
      <c r="A118" s="136"/>
      <c r="B118" s="136"/>
      <c r="C118" s="136"/>
      <c r="D118" s="136"/>
      <c r="E118" s="136"/>
      <c r="F118" s="136"/>
      <c r="G118" s="136"/>
      <c r="H118" s="136"/>
      <c r="I118" s="136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7.25" customHeight="1" x14ac:dyDescent="0.3">
      <c r="A119" s="145" t="s">
        <v>163</v>
      </c>
      <c r="B119" s="145"/>
      <c r="C119" s="145"/>
      <c r="D119" s="145"/>
      <c r="E119" s="145"/>
      <c r="F119" s="145"/>
      <c r="G119" s="145"/>
      <c r="H119" s="145"/>
      <c r="I119" s="145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 ht="15.75" customHeight="1" x14ac:dyDescent="0.3">
      <c r="A120" s="69">
        <v>5</v>
      </c>
      <c r="B120" s="156" t="s">
        <v>164</v>
      </c>
      <c r="C120" s="156"/>
      <c r="D120" s="156"/>
      <c r="E120" s="156"/>
      <c r="F120" s="156"/>
      <c r="G120" s="156"/>
      <c r="H120" s="156"/>
      <c r="I120" s="69" t="s">
        <v>94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 ht="14.25" customHeight="1" x14ac:dyDescent="0.3">
      <c r="A121" s="47" t="s">
        <v>55</v>
      </c>
      <c r="B121" s="127" t="s">
        <v>165</v>
      </c>
      <c r="C121" s="127"/>
      <c r="D121" s="127"/>
      <c r="E121" s="127"/>
      <c r="F121" s="127"/>
      <c r="G121" s="127"/>
      <c r="H121" s="127"/>
      <c r="I121" s="59">
        <f>'Uniforme e Material'!E14</f>
        <v>115.68</v>
      </c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 ht="14.25" customHeight="1" x14ac:dyDescent="0.3">
      <c r="A122" s="47" t="s">
        <v>57</v>
      </c>
      <c r="B122" s="127" t="s">
        <v>166</v>
      </c>
      <c r="C122" s="127"/>
      <c r="D122" s="127"/>
      <c r="E122" s="127"/>
      <c r="F122" s="127"/>
      <c r="G122" s="127"/>
      <c r="H122" s="127"/>
      <c r="I122" s="109">
        <v>0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 x14ac:dyDescent="0.3">
      <c r="A123" s="47" t="s">
        <v>60</v>
      </c>
      <c r="B123" s="150" t="s">
        <v>167</v>
      </c>
      <c r="C123" s="150"/>
      <c r="D123" s="150"/>
      <c r="E123" s="150"/>
      <c r="F123" s="150"/>
      <c r="G123" s="150"/>
      <c r="H123" s="150"/>
      <c r="I123" s="109">
        <v>0</v>
      </c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 ht="14.25" customHeight="1" x14ac:dyDescent="0.3">
      <c r="A124" s="47" t="s">
        <v>63</v>
      </c>
      <c r="B124" s="127" t="s">
        <v>168</v>
      </c>
      <c r="C124" s="127"/>
      <c r="D124" s="127"/>
      <c r="E124" s="127"/>
      <c r="F124" s="127"/>
      <c r="G124" s="127"/>
      <c r="H124" s="127"/>
      <c r="I124" s="109">
        <f>'Uniforme e Material'!J24</f>
        <v>7.5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 x14ac:dyDescent="0.3">
      <c r="A125" s="153" t="s">
        <v>88</v>
      </c>
      <c r="B125" s="153"/>
      <c r="C125" s="153"/>
      <c r="D125" s="153"/>
      <c r="E125" s="153"/>
      <c r="F125" s="153"/>
      <c r="G125" s="153"/>
      <c r="H125" s="153"/>
      <c r="I125" s="85">
        <f>TRUNC(SUM(I121:I124),2)</f>
        <v>123.18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 x14ac:dyDescent="0.3">
      <c r="A126" s="136"/>
      <c r="B126" s="136"/>
      <c r="C126" s="136"/>
      <c r="D126" s="136"/>
      <c r="E126" s="136"/>
      <c r="F126" s="136"/>
      <c r="G126" s="136"/>
      <c r="H126" s="136"/>
      <c r="I126" s="136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 x14ac:dyDescent="0.3">
      <c r="A127" s="171"/>
      <c r="B127" s="171"/>
      <c r="C127" s="171"/>
      <c r="D127" s="171"/>
      <c r="E127" s="171"/>
      <c r="F127" s="171"/>
      <c r="G127" s="171"/>
      <c r="H127" s="171"/>
      <c r="I127" s="171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 ht="18" x14ac:dyDescent="0.3">
      <c r="A128" s="110"/>
      <c r="B128" s="111"/>
      <c r="C128" s="111"/>
      <c r="D128" s="111"/>
      <c r="E128" s="111"/>
      <c r="F128" s="111"/>
      <c r="G128" s="111"/>
      <c r="H128" s="111"/>
      <c r="I128" s="112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 ht="15.5" x14ac:dyDescent="0.3">
      <c r="A129" s="148" t="s">
        <v>169</v>
      </c>
      <c r="B129" s="148"/>
      <c r="C129" s="148"/>
      <c r="D129" s="148"/>
      <c r="E129" s="148"/>
      <c r="F129" s="148"/>
      <c r="G129" s="148"/>
      <c r="H129" s="148"/>
      <c r="I129" s="148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 ht="28" x14ac:dyDescent="0.3">
      <c r="A130" s="69">
        <v>6</v>
      </c>
      <c r="B130" s="164" t="s">
        <v>170</v>
      </c>
      <c r="C130" s="164"/>
      <c r="D130" s="164"/>
      <c r="E130" s="164"/>
      <c r="F130" s="164"/>
      <c r="G130" s="164"/>
      <c r="H130" s="55" t="s">
        <v>93</v>
      </c>
      <c r="I130" s="113" t="s">
        <v>84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 ht="13.5" customHeight="1" x14ac:dyDescent="0.3">
      <c r="A131" s="151" t="s">
        <v>171</v>
      </c>
      <c r="B131" s="151"/>
      <c r="C131" s="151"/>
      <c r="D131" s="151"/>
      <c r="E131" s="151"/>
      <c r="F131" s="151"/>
      <c r="G131" s="151"/>
      <c r="H131" s="47" t="s">
        <v>172</v>
      </c>
      <c r="I131" s="59">
        <f>SUM(I31+I82+I92+I117+I125)</f>
        <v>4147.22</v>
      </c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 ht="27" customHeight="1" x14ac:dyDescent="0.3">
      <c r="A132" s="114" t="s">
        <v>55</v>
      </c>
      <c r="B132" s="145" t="s">
        <v>170</v>
      </c>
      <c r="C132" s="145"/>
      <c r="D132" s="145"/>
      <c r="E132" s="145"/>
      <c r="F132" s="145"/>
      <c r="G132" s="145"/>
      <c r="H132" s="115">
        <v>0.05</v>
      </c>
      <c r="I132" s="109">
        <f>ROUND(H132*I131,2)</f>
        <v>207.36</v>
      </c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  <c r="IU132" s="116"/>
      <c r="IV132" s="116"/>
      <c r="IW132" s="116"/>
    </row>
    <row r="133" spans="1:257" ht="13.5" customHeight="1" x14ac:dyDescent="0.3">
      <c r="A133" s="151" t="s">
        <v>173</v>
      </c>
      <c r="B133" s="151"/>
      <c r="C133" s="151"/>
      <c r="D133" s="151"/>
      <c r="E133" s="151"/>
      <c r="F133" s="151"/>
      <c r="G133" s="151"/>
      <c r="H133" s="49" t="s">
        <v>172</v>
      </c>
      <c r="I133" s="59">
        <f>SUM(I31+I82+I92+I117+I125+I132)</f>
        <v>4354.58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 ht="15.5" x14ac:dyDescent="0.3">
      <c r="A134" s="117" t="s">
        <v>57</v>
      </c>
      <c r="B134" s="148" t="s">
        <v>174</v>
      </c>
      <c r="C134" s="148"/>
      <c r="D134" s="148"/>
      <c r="E134" s="148"/>
      <c r="F134" s="148"/>
      <c r="G134" s="148"/>
      <c r="H134" s="58">
        <v>0.1</v>
      </c>
      <c r="I134" s="59">
        <f>ROUND(H134*I133,2)</f>
        <v>435.46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 ht="13.5" customHeight="1" x14ac:dyDescent="0.3">
      <c r="A135" s="151" t="s">
        <v>175</v>
      </c>
      <c r="B135" s="151"/>
      <c r="C135" s="151"/>
      <c r="D135" s="151"/>
      <c r="E135" s="151"/>
      <c r="F135" s="151"/>
      <c r="G135" s="151"/>
      <c r="H135" s="49" t="s">
        <v>172</v>
      </c>
      <c r="I135" s="59">
        <f>SUM(I31+I82+I92+I117+I125+I132+I134)</f>
        <v>4790.04</v>
      </c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 ht="15.5" x14ac:dyDescent="0.3">
      <c r="A136" s="117" t="s">
        <v>60</v>
      </c>
      <c r="B136" s="148" t="s">
        <v>176</v>
      </c>
      <c r="C136" s="148"/>
      <c r="D136" s="148"/>
      <c r="E136" s="148"/>
      <c r="F136" s="148"/>
      <c r="G136" s="148"/>
      <c r="H136" s="49" t="s">
        <v>172</v>
      </c>
      <c r="I136" s="118" t="s">
        <v>172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 ht="15.5" x14ac:dyDescent="0.3">
      <c r="A137" s="47"/>
      <c r="B137" s="148" t="s">
        <v>177</v>
      </c>
      <c r="C137" s="148"/>
      <c r="D137" s="148"/>
      <c r="E137" s="148"/>
      <c r="F137" s="148"/>
      <c r="G137" s="148"/>
      <c r="H137" s="49" t="s">
        <v>172</v>
      </c>
      <c r="I137" s="118" t="s">
        <v>172</v>
      </c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 ht="26.25" customHeight="1" x14ac:dyDescent="0.3">
      <c r="A138" s="47"/>
      <c r="B138" s="145" t="s">
        <v>178</v>
      </c>
      <c r="C138" s="145"/>
      <c r="D138" s="145"/>
      <c r="E138" s="145"/>
      <c r="F138" s="145"/>
      <c r="G138" s="145"/>
      <c r="H138" s="115">
        <f>'Recep. SRRF03 Fortaleza'!H138</f>
        <v>0.03</v>
      </c>
      <c r="I138" s="59">
        <f>ROUND(($I$135/(1-$H$145))*H138,2)</f>
        <v>153.94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 ht="25.5" customHeight="1" x14ac:dyDescent="0.3">
      <c r="A139" s="47"/>
      <c r="B139" s="145" t="s">
        <v>179</v>
      </c>
      <c r="C139" s="145"/>
      <c r="D139" s="145"/>
      <c r="E139" s="145"/>
      <c r="F139" s="145"/>
      <c r="G139" s="145"/>
      <c r="H139" s="115">
        <f>'Recep. SRRF03 Fortaleza'!H139</f>
        <v>6.4999999999999997E-3</v>
      </c>
      <c r="I139" s="59">
        <f>ROUND(($I$135/(1-$H$145))*H139,2)</f>
        <v>33.35</v>
      </c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 ht="14.25" customHeight="1" x14ac:dyDescent="0.3">
      <c r="A140" s="47"/>
      <c r="B140" s="144" t="s">
        <v>180</v>
      </c>
      <c r="C140" s="144"/>
      <c r="D140" s="144"/>
      <c r="E140" s="144"/>
      <c r="F140" s="144"/>
      <c r="G140" s="144"/>
      <c r="H140" s="119" t="s">
        <v>172</v>
      </c>
      <c r="I140" s="118" t="s">
        <v>172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 ht="17.25" customHeight="1" x14ac:dyDescent="0.3">
      <c r="A141" s="47"/>
      <c r="B141" s="145" t="s">
        <v>181</v>
      </c>
      <c r="C141" s="145"/>
      <c r="D141" s="145"/>
      <c r="E141" s="145"/>
      <c r="F141" s="145"/>
      <c r="G141" s="145"/>
      <c r="H141" s="119" t="s">
        <v>172</v>
      </c>
      <c r="I141" s="118" t="s">
        <v>172</v>
      </c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 ht="30" customHeight="1" x14ac:dyDescent="0.3">
      <c r="A142" s="47"/>
      <c r="B142" s="172" t="s">
        <v>182</v>
      </c>
      <c r="C142" s="172"/>
      <c r="D142" s="172"/>
      <c r="E142" s="172"/>
      <c r="F142" s="172"/>
      <c r="G142" s="172"/>
      <c r="H142" s="120">
        <f>'Recep. Sobral 30H'!H142</f>
        <v>0.03</v>
      </c>
      <c r="I142" s="59">
        <f>ROUND(($I$135/(1-$H$145))*H142,2)</f>
        <v>153.94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 x14ac:dyDescent="0.3">
      <c r="A143" s="153" t="s">
        <v>88</v>
      </c>
      <c r="B143" s="153"/>
      <c r="C143" s="153"/>
      <c r="D143" s="153"/>
      <c r="E143" s="153"/>
      <c r="F143" s="153"/>
      <c r="G143" s="153"/>
      <c r="H143" s="153"/>
      <c r="I143" s="64">
        <f>SUM(I132+I134+I138+I139+I142)</f>
        <v>984.05</v>
      </c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 x14ac:dyDescent="0.3">
      <c r="A144" s="136"/>
      <c r="B144" s="136"/>
      <c r="C144" s="136"/>
      <c r="D144" s="136"/>
      <c r="E144" s="136"/>
      <c r="F144" s="136"/>
      <c r="G144" s="136"/>
      <c r="H144" s="136"/>
      <c r="I144" s="136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 ht="14.25" customHeight="1" x14ac:dyDescent="0.3">
      <c r="A145" s="173" t="s">
        <v>183</v>
      </c>
      <c r="B145" s="173"/>
      <c r="C145" s="173"/>
      <c r="D145" s="173"/>
      <c r="E145" s="173"/>
      <c r="F145" s="173"/>
      <c r="G145" s="173"/>
      <c r="H145" s="58">
        <f>SUM(H138:H142)</f>
        <v>6.6500000000000004E-2</v>
      </c>
      <c r="I145" s="59">
        <f>SUM(I138:I142)</f>
        <v>341.23</v>
      </c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 x14ac:dyDescent="0.3">
      <c r="A146" s="174" t="s">
        <v>184</v>
      </c>
      <c r="B146" s="174"/>
      <c r="C146" s="175" t="s">
        <v>185</v>
      </c>
      <c r="D146" s="175"/>
      <c r="E146" s="175"/>
      <c r="F146" s="175"/>
      <c r="G146" s="175"/>
      <c r="H146" s="175"/>
      <c r="I146" s="175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 x14ac:dyDescent="0.3">
      <c r="A147" s="174"/>
      <c r="B147" s="174"/>
      <c r="C147" s="176" t="s">
        <v>186</v>
      </c>
      <c r="D147" s="176"/>
      <c r="E147" s="176"/>
      <c r="F147" s="176"/>
      <c r="G147" s="176"/>
      <c r="H147" s="176"/>
      <c r="I147" s="176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 x14ac:dyDescent="0.3">
      <c r="A148" s="174"/>
      <c r="B148" s="174"/>
      <c r="C148" s="177" t="s">
        <v>187</v>
      </c>
      <c r="D148" s="177"/>
      <c r="E148" s="177"/>
      <c r="F148" s="177"/>
      <c r="G148" s="177"/>
      <c r="H148" s="177"/>
      <c r="I148" s="17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 x14ac:dyDescent="0.3">
      <c r="A149" s="178"/>
      <c r="B149" s="178"/>
      <c r="C149" s="178"/>
      <c r="D149" s="178"/>
      <c r="E149" s="178"/>
      <c r="F149" s="178"/>
      <c r="G149" s="178"/>
      <c r="H149" s="178"/>
      <c r="I149" s="17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 x14ac:dyDescent="0.3">
      <c r="A150" s="163"/>
      <c r="B150" s="163"/>
      <c r="C150" s="163"/>
      <c r="D150" s="163"/>
      <c r="E150" s="163"/>
      <c r="F150" s="163"/>
      <c r="G150" s="163"/>
      <c r="H150" s="163"/>
      <c r="I150" s="16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 x14ac:dyDescent="0.3">
      <c r="A151" s="136"/>
      <c r="B151" s="136"/>
      <c r="C151" s="136"/>
      <c r="D151" s="136"/>
      <c r="E151" s="136"/>
      <c r="F151" s="136"/>
      <c r="G151" s="136"/>
      <c r="H151" s="136"/>
      <c r="I151" s="136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 ht="39" customHeight="1" x14ac:dyDescent="0.3">
      <c r="A152" s="179" t="s">
        <v>188</v>
      </c>
      <c r="B152" s="179"/>
      <c r="C152" s="179"/>
      <c r="D152" s="179"/>
      <c r="E152" s="179"/>
      <c r="F152" s="179"/>
      <c r="G152" s="179"/>
      <c r="H152" s="179"/>
      <c r="I152" s="179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 ht="24.75" customHeight="1" x14ac:dyDescent="0.3">
      <c r="A153" s="180" t="s">
        <v>189</v>
      </c>
      <c r="B153" s="180"/>
      <c r="C153" s="180"/>
      <c r="D153" s="180"/>
      <c r="E153" s="180"/>
      <c r="F153" s="180"/>
      <c r="G153" s="180"/>
      <c r="H153" s="180"/>
      <c r="I153" s="35" t="s">
        <v>94</v>
      </c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 ht="14.25" customHeight="1" x14ac:dyDescent="0.3">
      <c r="A154" s="121" t="s">
        <v>55</v>
      </c>
      <c r="B154" s="127" t="s">
        <v>190</v>
      </c>
      <c r="C154" s="127"/>
      <c r="D154" s="127"/>
      <c r="E154" s="127"/>
      <c r="F154" s="127"/>
      <c r="G154" s="127"/>
      <c r="H154" s="127"/>
      <c r="I154" s="109">
        <f>I31</f>
        <v>1788.77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 ht="14.25" customHeight="1" x14ac:dyDescent="0.3">
      <c r="A155" s="121" t="s">
        <v>57</v>
      </c>
      <c r="B155" s="127" t="s">
        <v>89</v>
      </c>
      <c r="C155" s="127"/>
      <c r="D155" s="127"/>
      <c r="E155" s="127"/>
      <c r="F155" s="127"/>
      <c r="G155" s="127"/>
      <c r="H155" s="127"/>
      <c r="I155" s="109">
        <f>I82</f>
        <v>1771.64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 ht="14.25" customHeight="1" x14ac:dyDescent="0.3">
      <c r="A156" s="121" t="s">
        <v>60</v>
      </c>
      <c r="B156" s="127" t="s">
        <v>191</v>
      </c>
      <c r="C156" s="127"/>
      <c r="D156" s="127"/>
      <c r="E156" s="127"/>
      <c r="F156" s="127"/>
      <c r="G156" s="127"/>
      <c r="H156" s="127"/>
      <c r="I156" s="109">
        <f>I92</f>
        <v>134.78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 ht="14.25" customHeight="1" x14ac:dyDescent="0.3">
      <c r="A157" s="121" t="s">
        <v>63</v>
      </c>
      <c r="B157" s="127" t="s">
        <v>192</v>
      </c>
      <c r="C157" s="127"/>
      <c r="D157" s="127"/>
      <c r="E157" s="127"/>
      <c r="F157" s="127"/>
      <c r="G157" s="127"/>
      <c r="H157" s="127"/>
      <c r="I157" s="109">
        <f>I117</f>
        <v>328.85</v>
      </c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 ht="14.25" customHeight="1" x14ac:dyDescent="0.3">
      <c r="A158" s="121" t="s">
        <v>106</v>
      </c>
      <c r="B158" s="127" t="s">
        <v>193</v>
      </c>
      <c r="C158" s="127"/>
      <c r="D158" s="127"/>
      <c r="E158" s="127"/>
      <c r="F158" s="127"/>
      <c r="G158" s="127"/>
      <c r="H158" s="127"/>
      <c r="I158" s="109">
        <f>I125</f>
        <v>123.18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 ht="14.25" customHeight="1" x14ac:dyDescent="0.3">
      <c r="A159" s="181" t="s">
        <v>194</v>
      </c>
      <c r="B159" s="181"/>
      <c r="C159" s="181"/>
      <c r="D159" s="181"/>
      <c r="E159" s="181"/>
      <c r="F159" s="181"/>
      <c r="G159" s="181"/>
      <c r="H159" s="181"/>
      <c r="I159" s="85">
        <f>TRUNC(SUM(I154:I158),2)</f>
        <v>4147.22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 ht="14.25" customHeight="1" x14ac:dyDescent="0.3">
      <c r="A160" s="122" t="s">
        <v>86</v>
      </c>
      <c r="B160" s="182" t="s">
        <v>195</v>
      </c>
      <c r="C160" s="182"/>
      <c r="D160" s="182"/>
      <c r="E160" s="182"/>
      <c r="F160" s="182"/>
      <c r="G160" s="182"/>
      <c r="H160" s="182"/>
      <c r="I160" s="109">
        <f>I143</f>
        <v>984.05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 ht="14.25" customHeight="1" x14ac:dyDescent="0.3">
      <c r="A161" s="181" t="s">
        <v>196</v>
      </c>
      <c r="B161" s="181"/>
      <c r="C161" s="181"/>
      <c r="D161" s="181"/>
      <c r="E161" s="181"/>
      <c r="F161" s="181"/>
      <c r="G161" s="181"/>
      <c r="H161" s="181"/>
      <c r="I161" s="85">
        <f>TRUNC(SUM(I159:I160),2)</f>
        <v>5131.2700000000004</v>
      </c>
      <c r="J161" s="86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 ht="13.5" customHeight="1" x14ac:dyDescent="0.3">
      <c r="A162" s="181" t="s">
        <v>197</v>
      </c>
      <c r="B162" s="181"/>
      <c r="C162" s="181"/>
      <c r="D162" s="181"/>
      <c r="E162" s="181"/>
      <c r="F162" s="181"/>
      <c r="G162" s="181"/>
      <c r="H162" s="181"/>
      <c r="I162" s="123">
        <f>H12</f>
        <v>1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 ht="14.25" customHeight="1" x14ac:dyDescent="0.3">
      <c r="A163" s="136"/>
      <c r="B163" s="136"/>
      <c r="C163" s="136"/>
      <c r="D163" s="136"/>
      <c r="E163" s="136"/>
      <c r="F163" s="136"/>
      <c r="G163" s="136"/>
      <c r="H163" s="136"/>
      <c r="I163" s="136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 ht="14.25" customHeight="1" x14ac:dyDescent="0.3">
      <c r="A164" s="181" t="s">
        <v>198</v>
      </c>
      <c r="B164" s="181"/>
      <c r="C164" s="181"/>
      <c r="D164" s="181"/>
      <c r="E164" s="181"/>
      <c r="F164" s="181"/>
      <c r="G164" s="181"/>
      <c r="H164" s="181"/>
      <c r="I164" s="109">
        <f>I161*I162</f>
        <v>5131.2700000000004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 ht="14.25" customHeight="1" x14ac:dyDescent="0.3">
      <c r="A165" s="136"/>
      <c r="B165" s="136"/>
      <c r="C165" s="136"/>
      <c r="D165" s="136"/>
      <c r="E165" s="136"/>
      <c r="F165" s="136"/>
      <c r="G165" s="136"/>
      <c r="H165" s="136"/>
      <c r="I165" s="136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 ht="18.75" customHeight="1" x14ac:dyDescent="0.3">
      <c r="A166" s="183" t="s">
        <v>199</v>
      </c>
      <c r="B166" s="183"/>
      <c r="C166" s="183"/>
      <c r="D166" s="183"/>
      <c r="E166" s="183"/>
      <c r="F166" s="183"/>
      <c r="G166" s="184">
        <f>I164</f>
        <v>5131.2700000000004</v>
      </c>
      <c r="H166" s="184"/>
      <c r="I166" s="184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 x14ac:dyDescent="0.3">
      <c r="A167" s="185"/>
      <c r="B167" s="185"/>
      <c r="C167" s="185"/>
      <c r="D167" s="185"/>
      <c r="E167" s="185"/>
      <c r="F167" s="185"/>
      <c r="G167" s="185"/>
      <c r="H167" s="185"/>
      <c r="I167" s="18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 ht="18.75" customHeight="1" x14ac:dyDescent="0.3">
      <c r="A168" s="183" t="s">
        <v>200</v>
      </c>
      <c r="B168" s="183"/>
      <c r="C168" s="183"/>
      <c r="D168" s="183"/>
      <c r="E168" s="183"/>
      <c r="F168" s="183"/>
      <c r="G168" s="186">
        <f>H9</f>
        <v>12</v>
      </c>
      <c r="H168" s="186"/>
      <c r="I168" s="186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 ht="18.75" customHeight="1" x14ac:dyDescent="0.3">
      <c r="A169" s="185"/>
      <c r="B169" s="185"/>
      <c r="C169" s="185"/>
      <c r="D169" s="185"/>
      <c r="E169" s="185"/>
      <c r="F169" s="185"/>
      <c r="G169" s="185"/>
      <c r="H169" s="185"/>
      <c r="I169" s="185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 ht="31.5" customHeight="1" x14ac:dyDescent="0.3">
      <c r="A170" s="187" t="s">
        <v>201</v>
      </c>
      <c r="B170" s="187"/>
      <c r="C170" s="187"/>
      <c r="D170" s="187"/>
      <c r="E170" s="187"/>
      <c r="F170" s="187"/>
      <c r="G170" s="188">
        <f>G166*G168</f>
        <v>61575.240000000005</v>
      </c>
      <c r="H170" s="188"/>
      <c r="I170" s="18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 ht="14.25" customHeight="1" x14ac:dyDescent="0.3">
      <c r="A171" s="136"/>
      <c r="B171" s="136"/>
      <c r="C171" s="136"/>
      <c r="D171" s="136"/>
      <c r="E171" s="136"/>
      <c r="F171" s="136"/>
      <c r="G171" s="136"/>
      <c r="H171" s="136"/>
      <c r="I171" s="136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242FDB-825B-40EB-BBB8-00C9B3BAB9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402A8A-5F44-4BCB-BF9F-6B50560FF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921709-C43B-47D8-BB60-81884030BEF2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Resumo</vt:lpstr>
      <vt:lpstr>Uniforme e Material</vt:lpstr>
      <vt:lpstr>Recep. SRRF03 Fortaleza</vt:lpstr>
      <vt:lpstr>Recep. ALF-FOR Fortaleza</vt:lpstr>
      <vt:lpstr>Recep. IRF-Pecém</vt:lpstr>
      <vt:lpstr>Recep. Caucaia</vt:lpstr>
      <vt:lpstr>Recep. Crateús</vt:lpstr>
      <vt:lpstr>Recep. Itapipoca</vt:lpstr>
      <vt:lpstr>Recep. Maranguape</vt:lpstr>
      <vt:lpstr>Recep.Quixadá</vt:lpstr>
      <vt:lpstr>Recep. Camocim</vt:lpstr>
      <vt:lpstr>Recep. Russas</vt:lpstr>
      <vt:lpstr>Recep. Juazeiro</vt:lpstr>
      <vt:lpstr>Recep. Iguatu</vt:lpstr>
      <vt:lpstr>Recep. Sobral 30H</vt:lpstr>
      <vt:lpstr>Recep. Sobral 40H</vt:lpstr>
    </vt:vector>
  </TitlesOfParts>
  <Company>Secretaria de 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>Antonio Felipe da Costa Filho</cp:lastModifiedBy>
  <cp:revision>371</cp:revision>
  <cp:lastPrinted>2026-03-30T12:07:06Z</cp:lastPrinted>
  <dcterms:created xsi:type="dcterms:W3CDTF">2025-01-31T21:31:46Z</dcterms:created>
  <dcterms:modified xsi:type="dcterms:W3CDTF">2026-05-07T19:57:14Z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